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0.66\данные для инвест. программы\ИП 22 кор 2022-2026гг\5. Паспорта  ИПр\2022 год\+++Паспорта все с эк. эф ЦЭС\L_ 20220220\Пасп. L_ 20220220 Зам КЛ-6кВ\"/>
    </mc:Choice>
  </mc:AlternateContent>
  <bookViews>
    <workbookView xWindow="0" yWindow="0" windowWidth="28800" windowHeight="12435" tabRatio="950" activeTab="1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 эк. эффект" sheetId="26"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 r:id="rId18"/>
    <externalReference r:id="rId19"/>
  </externalReferences>
  <definedNames>
    <definedName name="группа_инвестпроекта" localSheetId="8">'[1]выпадающие списки'!$E$2:$E$33</definedName>
    <definedName name="группа_инвестпроекта">'[2]выпадающие списки (скрытый)'!$E$2:$E$23</definedName>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8">'5. Ан. эк. эффект'!$A$1:$P$62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 name="подразделение1" localSheetId="8">'[1]выпадающие списки'!$E$38:$E$51</definedName>
    <definedName name="подразделение1">'[2]выпадающие списки (скрытый)'!$E$45:$E$58</definedName>
    <definedName name="стадии" localSheetId="8">'[1]выпадающие списки'!$E$55:$E$60</definedName>
    <definedName name="тип" localSheetId="8">'[1]выпадающие списки'!$E$75:$E$78</definedName>
    <definedName name="фактическаястадия" localSheetId="8">'[1]выпадающие списки'!$I$75:$I$78</definedName>
    <definedName name="Цели" localSheetId="8">'[1]выпадающие списки'!$E$65:$E$71</definedName>
    <definedName name="Цели">'[2]выпадающие списки (скрытый)'!$E$73:$E$82</definedName>
  </definedNames>
  <calcPr calcId="152511"/>
</workbook>
</file>

<file path=xl/calcChain.xml><?xml version="1.0" encoding="utf-8"?>
<calcChain xmlns="http://schemas.openxmlformats.org/spreadsheetml/2006/main">
  <c r="C22" i="26" l="1"/>
  <c r="C24" i="26" s="1"/>
  <c r="B15" i="26"/>
  <c r="M48" i="26"/>
  <c r="L48" i="26"/>
  <c r="K48" i="26"/>
  <c r="J48" i="26"/>
  <c r="I48" i="26"/>
  <c r="H48" i="26"/>
  <c r="G48" i="26"/>
  <c r="F48" i="26"/>
  <c r="E48" i="26"/>
  <c r="D48" i="26"/>
  <c r="D39" i="26"/>
  <c r="E39" i="26" s="1"/>
  <c r="M34" i="26"/>
  <c r="L34" i="26"/>
  <c r="K34" i="26"/>
  <c r="J34" i="26"/>
  <c r="I34" i="26"/>
  <c r="H34" i="26"/>
  <c r="G34" i="26"/>
  <c r="F34" i="26"/>
  <c r="E34" i="26"/>
  <c r="D34" i="26"/>
  <c r="E32" i="26"/>
  <c r="E38" i="26" s="1"/>
  <c r="D32" i="26"/>
  <c r="B12" i="26"/>
  <c r="D35" i="26" l="1"/>
  <c r="E35" i="26" s="1"/>
  <c r="F32" i="26"/>
  <c r="D45" i="26"/>
  <c r="C23" i="26"/>
  <c r="D37" i="26" s="1"/>
  <c r="N26" i="5"/>
  <c r="C25" i="13"/>
  <c r="A9" i="6"/>
  <c r="R26" i="5"/>
  <c r="T26" i="5" s="1"/>
  <c r="K24" i="15"/>
  <c r="I33" i="15"/>
  <c r="K33" i="15" s="1"/>
  <c r="I30" i="15"/>
  <c r="K30" i="15" s="1"/>
  <c r="I27" i="15"/>
  <c r="K27" i="15" s="1"/>
  <c r="C33" i="15"/>
  <c r="C30" i="15" s="1"/>
  <c r="F38" i="26" l="1"/>
  <c r="G32" i="26"/>
  <c r="G37" i="26"/>
  <c r="D36" i="26"/>
  <c r="D40" i="26" s="1"/>
  <c r="D44" i="26" s="1"/>
  <c r="D46" i="26" s="1"/>
  <c r="F37" i="26"/>
  <c r="E37" i="26"/>
  <c r="E36" i="26" s="1"/>
  <c r="E40" i="26" s="1"/>
  <c r="E44" i="26" s="1"/>
  <c r="E46" i="26" s="1"/>
  <c r="E49" i="26" s="1"/>
  <c r="F35" i="26"/>
  <c r="F39" i="26"/>
  <c r="G39" i="26" s="1"/>
  <c r="D33" i="15"/>
  <c r="S26" i="5"/>
  <c r="A9" i="22"/>
  <c r="A9" i="5"/>
  <c r="A8" i="15"/>
  <c r="A9" i="16"/>
  <c r="A9" i="10"/>
  <c r="A10" i="13"/>
  <c r="F25" i="13"/>
  <c r="D25" i="13"/>
  <c r="A14" i="24"/>
  <c r="A11" i="24"/>
  <c r="A8" i="24"/>
  <c r="A4" i="24"/>
  <c r="S3" i="24"/>
  <c r="F36" i="26" l="1"/>
  <c r="G38" i="26"/>
  <c r="G36" i="26" s="1"/>
  <c r="H32" i="26"/>
  <c r="G35" i="26"/>
  <c r="F40" i="26"/>
  <c r="F44" i="26" s="1"/>
  <c r="F46" i="26" s="1"/>
  <c r="F49" i="26" s="1"/>
  <c r="D49" i="26"/>
  <c r="D47" i="26"/>
  <c r="K25" i="13"/>
  <c r="G25" i="13"/>
  <c r="E25" i="13"/>
  <c r="H25" i="13"/>
  <c r="E47" i="26" l="1"/>
  <c r="D50" i="26"/>
  <c r="G40" i="26"/>
  <c r="G44" i="26" s="1"/>
  <c r="G46" i="26" s="1"/>
  <c r="I32" i="26"/>
  <c r="H38" i="26"/>
  <c r="H35" i="26"/>
  <c r="H37" i="26"/>
  <c r="H36" i="26" s="1"/>
  <c r="H39" i="26"/>
  <c r="I39" i="26" s="1"/>
  <c r="B27" i="22"/>
  <c r="C27" i="15"/>
  <c r="C24" i="15" s="1"/>
  <c r="G49" i="26" l="1"/>
  <c r="H40" i="26"/>
  <c r="H44" i="26" s="1"/>
  <c r="H46" i="26" s="1"/>
  <c r="H49" i="26" s="1"/>
  <c r="I38" i="26"/>
  <c r="J32" i="26"/>
  <c r="I35" i="26"/>
  <c r="I37" i="26"/>
  <c r="I36" i="26" s="1"/>
  <c r="F47" i="26"/>
  <c r="E50" i="26"/>
  <c r="C52" i="15"/>
  <c r="I40" i="26" l="1"/>
  <c r="I44" i="26" s="1"/>
  <c r="I46" i="26" s="1"/>
  <c r="G47" i="26"/>
  <c r="F50" i="26"/>
  <c r="J38" i="26"/>
  <c r="K32" i="26"/>
  <c r="J35" i="26"/>
  <c r="J37" i="26"/>
  <c r="J36" i="26" s="1"/>
  <c r="J39" i="26"/>
  <c r="K39" i="26" s="1"/>
  <c r="C25" i="6"/>
  <c r="J40" i="26" l="1"/>
  <c r="J44" i="26" s="1"/>
  <c r="J46" i="26" s="1"/>
  <c r="J49" i="26" s="1"/>
  <c r="H47" i="26"/>
  <c r="G50" i="26"/>
  <c r="K38" i="26"/>
  <c r="L32" i="26"/>
  <c r="K35" i="26"/>
  <c r="K37" i="26"/>
  <c r="K36" i="26" s="1"/>
  <c r="I49" i="26"/>
  <c r="D30" i="15"/>
  <c r="D52" i="15" s="1"/>
  <c r="L38" i="26" l="1"/>
  <c r="M32" i="26"/>
  <c r="L35" i="26"/>
  <c r="L37" i="26"/>
  <c r="I47" i="26"/>
  <c r="H50" i="26"/>
  <c r="K40" i="26"/>
  <c r="K44" i="26" s="1"/>
  <c r="K46" i="26" s="1"/>
  <c r="L39" i="26"/>
  <c r="M39" i="26" s="1"/>
  <c r="D27" i="15"/>
  <c r="D24" i="15" s="1"/>
  <c r="L36" i="26" l="1"/>
  <c r="M38" i="26"/>
  <c r="M35" i="26"/>
  <c r="M37" i="26"/>
  <c r="M36" i="26" s="1"/>
  <c r="K49" i="26"/>
  <c r="L40" i="26"/>
  <c r="L44" i="26" s="1"/>
  <c r="L46" i="26" s="1"/>
  <c r="L49" i="26" s="1"/>
  <c r="J47" i="26"/>
  <c r="I50" i="26"/>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K47" i="26" l="1"/>
  <c r="J50" i="26"/>
  <c r="M40" i="26"/>
  <c r="M44" i="26" s="1"/>
  <c r="M46" i="26" s="1"/>
  <c r="M49" i="26" s="1"/>
  <c r="D53" i="26" s="1"/>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L47" i="26" l="1"/>
  <c r="K50" i="26"/>
  <c r="D54" i="26"/>
  <c r="C23" i="7"/>
  <c r="A15" i="22"/>
  <c r="B21" i="22" s="1"/>
  <c r="A15" i="5"/>
  <c r="A14" i="15"/>
  <c r="A15" i="16"/>
  <c r="A15" i="10"/>
  <c r="A14" i="17"/>
  <c r="A15" i="6"/>
  <c r="C22" i="6" s="1"/>
  <c r="E15" i="14"/>
  <c r="A16" i="13"/>
  <c r="A14" i="12"/>
  <c r="A12" i="22"/>
  <c r="A12" i="5"/>
  <c r="A11" i="15"/>
  <c r="A12" i="16"/>
  <c r="A12" i="10"/>
  <c r="A11" i="17"/>
  <c r="A12" i="6"/>
  <c r="E12" i="14"/>
  <c r="A13" i="13"/>
  <c r="A11" i="12"/>
  <c r="A5" i="22"/>
  <c r="A5" i="5"/>
  <c r="A4" i="15"/>
  <c r="A5" i="16"/>
  <c r="A5" i="10"/>
  <c r="A4" i="17"/>
  <c r="A5" i="6"/>
  <c r="A5" i="14"/>
  <c r="A6" i="13"/>
  <c r="A4" i="12"/>
  <c r="M47" i="26" l="1"/>
  <c r="L50" i="26"/>
  <c r="J30" i="15"/>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55" i="26" l="1"/>
  <c r="M50" i="26"/>
  <c r="D56" i="26" s="1"/>
</calcChain>
</file>

<file path=xl/sharedStrings.xml><?xml version="1.0" encoding="utf-8"?>
<sst xmlns="http://schemas.openxmlformats.org/spreadsheetml/2006/main" count="1137" uniqueCount="566">
  <si>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</si>
  <si>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</si>
  <si>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</si>
  <si>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</si>
  <si>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</si>
  <si>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</si>
  <si>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</si>
  <si>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</si>
  <si>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</si>
  <si>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</si>
  <si>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</si>
  <si>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</si>
  <si>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</si>
  <si>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</si>
  <si>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</si>
  <si>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</si>
  <si>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</si>
  <si>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</si>
  <si>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</si>
  <si>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</si>
  <si>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</si>
  <si>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</si>
  <si>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</si>
  <si>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</si>
  <si>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</si>
  <si>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</si>
  <si>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</si>
  <si>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</si>
  <si>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</si>
  <si>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</si>
  <si>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</si>
  <si>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</si>
  <si>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</si>
  <si>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</si>
  <si>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</si>
  <si>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</si>
  <si>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</si>
  <si>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</si>
  <si>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</si>
  <si>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</si>
  <si>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</si>
  <si>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</si>
  <si>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</si>
  <si>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</si>
  <si>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</si>
  <si>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</si>
  <si>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</si>
  <si>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</si>
  <si>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</si>
  <si>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</si>
  <si>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</si>
  <si>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</si>
  <si>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</si>
  <si>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</si>
  <si>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</si>
  <si>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</si>
  <si>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</si>
  <si>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</si>
  <si>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</si>
  <si>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</si>
  <si>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</si>
  <si>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</si>
  <si>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</si>
  <si>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</si>
  <si>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</si>
  <si>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</si>
  <si>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</si>
  <si>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</si>
  <si>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</si>
  <si>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</si>
  <si>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</si>
  <si>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</si>
  <si>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</si>
  <si>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</si>
  <si>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</si>
  <si>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</si>
  <si>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</si>
  <si>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</si>
  <si>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</si>
  <si>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</si>
  <si>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</si>
  <si>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</si>
  <si>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</si>
  <si>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</si>
  <si>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</si>
  <si>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</si>
  <si>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</si>
  <si>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</si>
  <si>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</si>
  <si>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</si>
  <si>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</si>
  <si>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</si>
  <si>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</si>
  <si>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</si>
  <si>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</si>
  <si>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</si>
  <si>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</si>
  <si>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</si>
  <si>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</si>
  <si>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</si>
  <si>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</si>
  <si>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</si>
  <si>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</si>
  <si>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</si>
  <si>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</si>
  <si>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</si>
  <si>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</si>
  <si>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</si>
  <si>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</si>
  <si>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</si>
  <si>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</si>
  <si>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</si>
  <si>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</si>
  <si>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</si>
  <si>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</si>
  <si>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</si>
  <si>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</si>
  <si>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</si>
  <si>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</si>
  <si>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</si>
  <si>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</si>
  <si>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</si>
  <si>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</si>
  <si>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</si>
  <si>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</si>
  <si>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</si>
  <si>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</si>
  <si>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</si>
  <si>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</si>
  <si>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</si>
  <si>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</si>
  <si>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</si>
  <si>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</si>
  <si>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</si>
  <si>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</si>
  <si>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</si>
  <si>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</si>
  <si>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</si>
  <si>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</si>
  <si>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</si>
  <si>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</si>
  <si>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</si>
  <si>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</si>
  <si>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</si>
  <si>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</si>
  <si>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</si>
  <si>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</si>
  <si>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</si>
  <si>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</si>
  <si>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</si>
  <si>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</si>
  <si>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</si>
  <si>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</si>
  <si>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</si>
  <si>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</si>
  <si>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</si>
  <si>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</si>
  <si>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</si>
  <si>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</si>
  <si>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</si>
  <si>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</si>
  <si>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</si>
  <si>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</si>
  <si>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</si>
  <si>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</si>
  <si>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</si>
  <si>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</si>
  <si>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</si>
  <si>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</si>
  <si>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</si>
  <si>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</si>
  <si>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</si>
  <si>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</si>
  <si>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</si>
  <si>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</si>
  <si>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</si>
  <si>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</si>
  <si>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</si>
  <si>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</si>
  <si>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</si>
  <si>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</si>
  <si>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</si>
  <si>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</si>
  <si>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</si>
  <si>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</si>
  <si>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</si>
  <si>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</si>
  <si>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</si>
  <si>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</si>
  <si>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</si>
  <si>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</si>
  <si>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</si>
  <si>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</si>
  <si>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</si>
  <si>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</si>
  <si>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</si>
  <si>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</si>
  <si>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</si>
  <si>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</si>
  <si>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</si>
  <si>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</si>
  <si>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</si>
  <si>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</si>
  <si>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</si>
  <si>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</si>
  <si>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</si>
  <si>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</si>
  <si>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</si>
  <si>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</si>
  <si>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</si>
  <si>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</si>
  <si>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</si>
  <si>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</si>
  <si>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</si>
  <si>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</si>
  <si>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</si>
  <si>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</si>
  <si>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</si>
  <si>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</si>
  <si>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</si>
  <si>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</si>
  <si>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</si>
  <si>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</si>
  <si>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</si>
  <si>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</si>
  <si>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</si>
  <si>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</si>
  <si>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</si>
  <si>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</si>
  <si>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</si>
  <si>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</si>
  <si>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</si>
  <si>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</si>
  <si>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</si>
  <si>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</si>
  <si>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</si>
  <si>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</si>
  <si>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</si>
  <si>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</si>
  <si>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</si>
  <si>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</si>
  <si>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</si>
  <si>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</si>
  <si>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</si>
  <si>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</si>
  <si>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</si>
  <si>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</si>
  <si>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</si>
  <si>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</si>
  <si>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</si>
  <si>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</si>
  <si>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</si>
  <si>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</si>
  <si>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</si>
  <si>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</si>
  <si>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</si>
  <si>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</si>
  <si>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</si>
  <si>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</si>
  <si>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</si>
  <si>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</si>
  <si>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</si>
  <si>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</si>
  <si>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</si>
  <si>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</si>
  <si>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</si>
  <si>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</si>
  <si>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</si>
  <si>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</si>
  <si>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</si>
  <si>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</si>
  <si>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</si>
  <si>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</si>
  <si>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</si>
  <si>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</si>
  <si>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</si>
  <si>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</si>
  <si>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</si>
  <si>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</si>
  <si>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</si>
  <si>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</si>
  <si>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</si>
  <si>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</si>
  <si>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</si>
  <si>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</si>
  <si>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</si>
  <si>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</si>
  <si>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</si>
  <si>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</si>
  <si>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</si>
  <si>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</si>
  <si>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</si>
  <si>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</si>
  <si>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</si>
  <si>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</si>
  <si>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</si>
  <si>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</si>
  <si>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</si>
  <si>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</si>
  <si>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</si>
  <si>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</si>
  <si>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</si>
  <si>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</si>
  <si>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</si>
  <si>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</si>
  <si>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</si>
  <si>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</si>
  <si>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</si>
  <si>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</si>
  <si>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</si>
  <si>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</si>
  <si>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</si>
  <si>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</si>
  <si>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</si>
  <si>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</si>
  <si>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</si>
  <si>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</si>
  <si>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</si>
  <si>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</si>
  <si>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</si>
  <si>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</si>
  <si>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</si>
  <si>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</si>
  <si>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</si>
  <si>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</si>
  <si>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</si>
  <si>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</si>
  <si>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</si>
  <si>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</si>
  <si>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</si>
  <si>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</si>
  <si>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</si>
  <si>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</si>
  <si>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</si>
  <si>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</si>
  <si>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</si>
  <si>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</si>
  <si>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</si>
  <si>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</si>
  <si>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</si>
  <si>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</si>
  <si>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</si>
  <si>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</si>
  <si>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</si>
  <si>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</si>
  <si>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</si>
  <si>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</si>
  <si>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</si>
  <si>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</si>
  <si>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</si>
  <si>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</si>
  <si>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</si>
  <si>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</si>
  <si>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</si>
  <si>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</si>
  <si>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</si>
  <si>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</si>
  <si>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</si>
  <si>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</si>
  <si>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</si>
  <si>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</si>
  <si>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</si>
  <si>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</si>
  <si>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</si>
  <si>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</si>
  <si>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</si>
  <si>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</si>
  <si>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</si>
  <si>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</si>
  <si>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</si>
  <si>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</si>
  <si>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</si>
  <si>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</si>
  <si>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</si>
  <si>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</si>
  <si>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</si>
  <si>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</si>
  <si>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</si>
  <si>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</si>
  <si>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</si>
  <si>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</si>
  <si>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</si>
  <si>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</si>
  <si>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</si>
  <si>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</si>
  <si>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</si>
  <si>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</si>
  <si>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</si>
  <si>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</si>
  <si>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</si>
  <si>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</si>
  <si>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</si>
  <si>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</si>
  <si>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</si>
  <si>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</si>
  <si>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</si>
  <si>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</si>
  <si>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</si>
  <si>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</si>
  <si>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</si>
  <si>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</si>
  <si>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</si>
  <si>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</si>
  <si>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</si>
  <si>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</si>
  <si>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</si>
  <si>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</si>
  <si>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</si>
  <si>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</si>
  <si>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</si>
  <si>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</si>
  <si>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</si>
  <si>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</si>
  <si>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</si>
  <si>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</si>
  <si>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</si>
  <si>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</si>
  <si>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</si>
  <si>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</si>
  <si>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</si>
  <si>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</si>
  <si>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</si>
  <si>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</si>
  <si>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</si>
  <si>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</si>
  <si>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</si>
  <si>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</si>
  <si>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</si>
  <si>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</si>
  <si>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</si>
  <si>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</si>
  <si>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</si>
  <si>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</si>
  <si>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</si>
  <si>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</si>
  <si>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</si>
  <si>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</si>
  <si>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</si>
  <si>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</si>
  <si>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</si>
  <si>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</si>
  <si>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</si>
  <si>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</si>
  <si>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</si>
  <si>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</si>
  <si>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</si>
  <si>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</si>
  <si>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</si>
  <si>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</si>
  <si>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</si>
  <si>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</si>
  <si>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</si>
  <si>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</si>
  <si>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</si>
  <si>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</si>
  <si>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</si>
  <si>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</si>
  <si>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</si>
  <si>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</si>
  <si>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</si>
  <si>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</si>
  <si>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</si>
  <si>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</si>
  <si>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</si>
  <si>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</si>
  <si>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</si>
  <si>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</si>
  <si>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</si>
  <si>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</si>
  <si>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</si>
  <si>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</si>
  <si>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</si>
  <si>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</si>
  <si>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</si>
  <si>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</si>
  <si>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</si>
  <si>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</si>
  <si>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</si>
  <si>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</si>
  <si>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</si>
  <si>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</si>
  <si>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</si>
  <si>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</si>
  <si>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</si>
  <si>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</si>
  <si>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</si>
  <si>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</si>
  <si>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</si>
  <si>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</si>
  <si>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</si>
  <si>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</si>
  <si>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</si>
  <si>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</si>
  <si>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</si>
  <si>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</si>
  <si>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</si>
  <si>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</si>
  <si>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</si>
  <si>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</si>
  <si>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</si>
  <si>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</si>
  <si>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</si>
  <si>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</si>
  <si>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</si>
  <si>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</si>
  <si>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</si>
  <si>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</si>
  <si>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</si>
  <si>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</si>
  <si>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</si>
  <si>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</si>
  <si>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</si>
  <si>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</si>
  <si>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</si>
  <si>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</si>
  <si>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</si>
  <si>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</si>
  <si>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</si>
  <si>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</si>
  <si>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</si>
  <si>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</si>
  <si>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</si>
  <si>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С</t>
  </si>
  <si>
    <t>ГУП РЭС</t>
  </si>
  <si>
    <t>II</t>
  </si>
  <si>
    <t>замена</t>
  </si>
  <si>
    <t>обследование службы КЛ</t>
  </si>
  <si>
    <t>КЛ</t>
  </si>
  <si>
    <t>КЛ-6кВ</t>
  </si>
  <si>
    <t>L_ 20220220</t>
  </si>
  <si>
    <t>Реконструкция 3КЛ- 6кВ МФК Урал</t>
  </si>
  <si>
    <t>Год раскрытия информации: 2022</t>
  </si>
  <si>
    <t>ГУП "РЭС"</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</si>
  <si>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</si>
  <si>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</si>
  <si>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</si>
  <si>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</si>
  <si>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</si>
  <si>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</si>
  <si>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</si>
  <si>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</si>
  <si>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</si>
  <si>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</si>
  <si>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</si>
  <si>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</si>
  <si>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</si>
  <si>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</si>
  <si>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</si>
  <si>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</si>
  <si>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</si>
  <si>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</si>
  <si>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</si>
  <si>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</si>
  <si>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</si>
  <si>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</si>
  <si>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</si>
  <si>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</si>
  <si>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t>
  </si>
  <si>
    <t>Срок окупаемости (PP)</t>
  </si>
  <si>
    <t>лет</t>
  </si>
  <si>
    <t>Дисконтированный срок окупаемости (DРP)</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</si>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</sst>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rgb="FFFF0000"/>
      <name val="Calibri"/>
      <family val="2"/>
      <charset val="204"/>
      <scheme val="minor"/>
    </font>
    <font>
      <sz val="8"/>
      <name val="Times New Roman"/>
      <family val="1"/>
      <charset val="204"/>
    </font>
    <font>
      <b/>
      <sz val="7"/>
      <name val="Times New Roman"/>
      <family val="1"/>
      <charset val="204"/>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4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23" xfId="2" applyFont="1" applyFill="1" applyBorder="1" applyAlignment="1">
      <alignment horizontal="center" vertical="center" wrapText="1"/>
    </xf>
    <xf numFmtId="0" fontId="40" fillId="0" borderId="23"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24" xfId="2" applyFont="1" applyFill="1" applyBorder="1" applyAlignment="1">
      <alignment horizontal="center"/>
    </xf>
    <xf numFmtId="49" fontId="11" fillId="0" borderId="0" xfId="62" applyNumberFormat="1" applyFont="1" applyBorder="1" applyAlignment="1">
      <alignment horizontal="left" vertical="top"/>
    </xf>
    <xf numFmtId="0" fontId="40" fillId="0" borderId="24" xfId="2" applyFont="1" applyFill="1" applyBorder="1" applyAlignment="1">
      <alignment horizontal="left" vertical="top" wrapText="1"/>
    </xf>
    <xf numFmtId="0" fontId="40" fillId="0" borderId="26"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23"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23"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2"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60" fillId="0" borderId="0" xfId="50" applyFont="1" applyAlignment="1" applyProtection="1">
      <alignment vertical="center" wrapText="1"/>
    </xf>
    <xf numFmtId="0" fontId="39" fillId="0" borderId="0" xfId="50" applyFont="1" applyAlignment="1" applyProtection="1">
      <alignment horizontal="center" wrapText="1"/>
    </xf>
    <xf numFmtId="0" fontId="39" fillId="0" borderId="0" xfId="50" applyFont="1" applyAlignment="1" applyProtection="1">
      <alignment horizontal="center"/>
    </xf>
    <xf numFmtId="0" fontId="61" fillId="0" borderId="0" xfId="50" applyFont="1" applyAlignment="1" applyProtection="1">
      <alignment horizontal="center"/>
    </xf>
    <xf numFmtId="0" fontId="62" fillId="0" borderId="29" xfId="50" applyFont="1" applyBorder="1" applyAlignment="1" applyProtection="1">
      <alignment horizontal="center" vertical="center" wrapText="1"/>
    </xf>
    <xf numFmtId="0" fontId="62" fillId="0" borderId="29"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3" fillId="0" borderId="0" xfId="50" applyFont="1" applyProtection="1"/>
    <xf numFmtId="0" fontId="64" fillId="0" borderId="29" xfId="50" applyFont="1" applyBorder="1" applyAlignment="1" applyProtection="1">
      <alignment vertical="center" wrapText="1"/>
    </xf>
    <xf numFmtId="168" fontId="64" fillId="0" borderId="29" xfId="50" applyNumberFormat="1" applyFont="1" applyFill="1" applyBorder="1" applyAlignment="1" applyProtection="1">
      <alignment horizontal="center" vertical="center"/>
    </xf>
    <xf numFmtId="0" fontId="0" fillId="0" borderId="0" xfId="0" applyProtection="1"/>
    <xf numFmtId="3" fontId="64" fillId="0" borderId="29" xfId="50" applyNumberFormat="1" applyFont="1" applyFill="1" applyBorder="1" applyAlignment="1" applyProtection="1">
      <alignment horizontal="center" vertical="center"/>
    </xf>
    <xf numFmtId="9" fontId="64" fillId="0" borderId="29" xfId="50" applyNumberFormat="1" applyFont="1" applyFill="1" applyBorder="1" applyAlignment="1" applyProtection="1">
      <alignment horizontal="center" vertical="center"/>
    </xf>
    <xf numFmtId="169" fontId="64" fillId="0" borderId="29" xfId="50" applyNumberFormat="1" applyFont="1" applyFill="1" applyBorder="1" applyAlignment="1" applyProtection="1">
      <alignment horizontal="center" vertical="center"/>
    </xf>
    <xf numFmtId="9" fontId="0" fillId="0" borderId="0" xfId="68" applyFont="1" applyProtection="1"/>
    <xf numFmtId="0" fontId="64" fillId="0" borderId="0" xfId="50" applyFont="1" applyBorder="1" applyAlignment="1" applyProtection="1">
      <alignment vertical="center" wrapText="1"/>
    </xf>
    <xf numFmtId="169" fontId="64" fillId="0" borderId="0" xfId="50" applyNumberFormat="1" applyFont="1" applyFill="1" applyBorder="1" applyAlignment="1" applyProtection="1">
      <alignment horizontal="center" vertical="center"/>
    </xf>
    <xf numFmtId="0" fontId="64" fillId="0" borderId="0" xfId="50" applyFont="1" applyBorder="1" applyProtection="1"/>
    <xf numFmtId="0" fontId="1" fillId="0" borderId="0" xfId="50" applyBorder="1" applyProtection="1"/>
    <xf numFmtId="0" fontId="62" fillId="26" borderId="29" xfId="50" applyFont="1" applyFill="1" applyBorder="1" applyAlignment="1" applyProtection="1">
      <alignment horizontal="left" vertical="center" wrapText="1"/>
    </xf>
    <xf numFmtId="0" fontId="62" fillId="26" borderId="29" xfId="50" applyFont="1" applyFill="1" applyBorder="1" applyAlignment="1" applyProtection="1">
      <alignment horizontal="center" vertical="center"/>
    </xf>
    <xf numFmtId="167" fontId="64" fillId="0" borderId="29" xfId="50" applyNumberFormat="1" applyFont="1" applyFill="1" applyBorder="1" applyAlignment="1" applyProtection="1">
      <alignment horizontal="center" vertical="center"/>
    </xf>
    <xf numFmtId="0" fontId="64" fillId="0" borderId="0" xfId="50" applyFont="1" applyBorder="1" applyAlignment="1" applyProtection="1">
      <alignment vertical="center"/>
    </xf>
    <xf numFmtId="0" fontId="64" fillId="0" borderId="0" xfId="50" applyFont="1" applyBorder="1" applyAlignment="1" applyProtection="1"/>
    <xf numFmtId="0" fontId="63" fillId="0" borderId="0" xfId="50" applyFont="1" applyBorder="1" applyProtection="1"/>
    <xf numFmtId="0" fontId="62" fillId="26" borderId="30" xfId="50" applyFont="1" applyFill="1" applyBorder="1" applyAlignment="1" applyProtection="1">
      <alignment horizontal="left" vertical="center" wrapText="1"/>
    </xf>
    <xf numFmtId="0" fontId="62" fillId="26" borderId="30" xfId="50" applyFont="1" applyFill="1" applyBorder="1" applyAlignment="1" applyProtection="1">
      <alignment horizontal="center" vertical="center"/>
    </xf>
    <xf numFmtId="0" fontId="62" fillId="27" borderId="29" xfId="50" applyFont="1" applyFill="1" applyBorder="1" applyAlignment="1" applyProtection="1">
      <alignment horizontal="left" vertical="center"/>
    </xf>
    <xf numFmtId="0" fontId="64" fillId="27" borderId="29" xfId="50" applyFont="1" applyFill="1" applyBorder="1" applyAlignment="1" applyProtection="1">
      <alignment horizontal="center" vertical="center"/>
    </xf>
    <xf numFmtId="168" fontId="62" fillId="0" borderId="29" xfId="50" applyNumberFormat="1" applyFont="1" applyFill="1" applyBorder="1" applyAlignment="1" applyProtection="1">
      <alignment horizontal="center" vertical="center"/>
    </xf>
    <xf numFmtId="168" fontId="62" fillId="27" borderId="29" xfId="50" applyNumberFormat="1" applyFont="1" applyFill="1" applyBorder="1" applyAlignment="1" applyProtection="1">
      <alignment horizontal="center" vertical="center"/>
    </xf>
    <xf numFmtId="0" fontId="65" fillId="0" borderId="0" xfId="50" applyFont="1" applyFill="1" applyProtection="1"/>
    <xf numFmtId="0" fontId="2" fillId="0" borderId="0" xfId="50" applyFont="1" applyFill="1" applyProtection="1"/>
    <xf numFmtId="0" fontId="2" fillId="27" borderId="0" xfId="50" applyFont="1" applyFill="1" applyProtection="1"/>
    <xf numFmtId="0" fontId="62" fillId="0" borderId="29" xfId="50" applyFont="1" applyBorder="1" applyAlignment="1" applyProtection="1">
      <alignment vertical="center" wrapText="1"/>
    </xf>
    <xf numFmtId="0" fontId="2" fillId="0" borderId="0" xfId="50" applyFont="1" applyProtection="1"/>
    <xf numFmtId="0" fontId="62" fillId="0" borderId="31" xfId="50" applyFont="1" applyBorder="1" applyAlignment="1" applyProtection="1">
      <alignment vertical="center" wrapText="1"/>
    </xf>
    <xf numFmtId="168" fontId="62" fillId="0" borderId="32" xfId="50" applyNumberFormat="1" applyFont="1" applyFill="1" applyBorder="1" applyAlignment="1" applyProtection="1">
      <alignment horizontal="center" vertical="center"/>
    </xf>
    <xf numFmtId="0" fontId="64" fillId="0" borderId="0" xfId="50" applyFont="1" applyAlignment="1" applyProtection="1">
      <alignment vertical="center" wrapText="1"/>
    </xf>
    <xf numFmtId="0" fontId="64" fillId="0" borderId="0" xfId="50" applyFont="1" applyAlignment="1" applyProtection="1">
      <alignment vertical="center"/>
    </xf>
    <xf numFmtId="0" fontId="64" fillId="0" borderId="0" xfId="50" applyFont="1" applyProtection="1"/>
    <xf numFmtId="0" fontId="64" fillId="0" borderId="0" xfId="50" applyFont="1" applyAlignment="1" applyProtection="1"/>
    <xf numFmtId="0" fontId="66" fillId="0" borderId="0" xfId="50" applyFont="1" applyProtection="1"/>
    <xf numFmtId="0" fontId="64" fillId="0" borderId="29" xfId="50" applyFont="1" applyFill="1" applyBorder="1" applyAlignment="1" applyProtection="1">
      <alignment horizontal="center" vertical="center"/>
    </xf>
    <xf numFmtId="0" fontId="1" fillId="0" borderId="0" xfId="50" applyAlignment="1" applyProtection="1">
      <alignment vertical="center"/>
    </xf>
    <xf numFmtId="168" fontId="64" fillId="27" borderId="29" xfId="50" applyNumberFormat="1" applyFont="1" applyFill="1" applyBorder="1" applyAlignment="1" applyProtection="1">
      <alignment horizontal="center" vertical="center"/>
    </xf>
    <xf numFmtId="168" fontId="63" fillId="0" borderId="29" xfId="50" applyNumberFormat="1" applyFont="1" applyBorder="1" applyAlignment="1" applyProtection="1">
      <alignment vertical="center"/>
    </xf>
    <xf numFmtId="168" fontId="1" fillId="0" borderId="29" xfId="50" applyNumberFormat="1" applyFont="1" applyBorder="1" applyAlignment="1" applyProtection="1">
      <alignment vertical="center"/>
    </xf>
    <xf numFmtId="0" fontId="62" fillId="0" borderId="0" xfId="50" applyFont="1" applyBorder="1" applyAlignment="1" applyProtection="1">
      <alignment vertical="center" wrapText="1"/>
    </xf>
    <xf numFmtId="3" fontId="62"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62" fillId="26" borderId="29" xfId="50" applyFont="1" applyFill="1" applyBorder="1" applyAlignment="1" applyProtection="1">
      <alignment vertical="center" wrapText="1"/>
    </xf>
    <xf numFmtId="3" fontId="62" fillId="26" borderId="29" xfId="50" applyNumberFormat="1" applyFont="1" applyFill="1" applyBorder="1" applyAlignment="1" applyProtection="1">
      <alignment horizontal="center" vertical="center" wrapText="1"/>
    </xf>
    <xf numFmtId="0" fontId="62" fillId="0" borderId="0" xfId="50" applyFont="1" applyFill="1" applyBorder="1" applyAlignment="1" applyProtection="1">
      <alignment horizontal="center" vertical="center"/>
    </xf>
    <xf numFmtId="0" fontId="67" fillId="0" borderId="0" xfId="50" applyFont="1" applyBorder="1" applyAlignment="1" applyProtection="1">
      <alignment vertical="center"/>
    </xf>
    <xf numFmtId="0" fontId="62" fillId="0" borderId="29" xfId="50" applyFont="1" applyBorder="1" applyAlignment="1" applyProtection="1">
      <alignment horizontal="left" vertical="center" wrapText="1"/>
    </xf>
    <xf numFmtId="0" fontId="66" fillId="0" borderId="0" xfId="50" applyFont="1" applyBorder="1" applyAlignment="1" applyProtection="1">
      <alignment vertical="center"/>
    </xf>
    <xf numFmtId="0" fontId="63" fillId="0" borderId="0" xfId="50" applyFont="1" applyBorder="1" applyAlignment="1" applyProtection="1">
      <alignment vertical="center"/>
    </xf>
    <xf numFmtId="0" fontId="66" fillId="0" borderId="0" xfId="50" applyFont="1" applyAlignment="1" applyProtection="1">
      <alignment wrapText="1"/>
    </xf>
    <xf numFmtId="49" fontId="63" fillId="0" borderId="0" xfId="50" applyNumberFormat="1" applyFont="1" applyProtection="1"/>
    <xf numFmtId="0" fontId="45" fillId="0" borderId="0" xfId="62" applyFont="1" applyAlignment="1">
      <alignment wrapText="1"/>
    </xf>
    <xf numFmtId="0" fontId="45" fillId="0" borderId="0" xfId="50" applyFont="1" applyAlignment="1" applyProtection="1">
      <alignment wrapText="1"/>
    </xf>
    <xf numFmtId="49" fontId="45" fillId="0" borderId="0" xfId="50" applyNumberFormat="1" applyFont="1" applyAlignment="1" applyProtection="1">
      <alignment wrapText="1"/>
    </xf>
    <xf numFmtId="0" fontId="68" fillId="0" borderId="0" xfId="50" applyFont="1" applyAlignment="1" applyProtection="1">
      <alignment wrapText="1"/>
    </xf>
    <xf numFmtId="49" fontId="45" fillId="0" borderId="0" xfId="62" applyNumberFormat="1" applyFont="1" applyAlignment="1">
      <alignment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49" fontId="45" fillId="0" borderId="0" xfId="50" applyNumberFormat="1" applyFont="1" applyAlignment="1" applyProtection="1">
      <alignment horizontal="left" vertical="center" wrapText="1"/>
    </xf>
    <xf numFmtId="0" fontId="8" fillId="0" borderId="0" xfId="1" applyFont="1" applyAlignment="1" applyProtection="1">
      <alignment horizontal="center" vertical="center" wrapText="1"/>
    </xf>
    <xf numFmtId="0" fontId="7" fillId="0" borderId="0" xfId="1" applyFont="1" applyAlignment="1" applyProtection="1">
      <alignment horizontal="center" vertical="center"/>
    </xf>
    <xf numFmtId="0" fontId="8" fillId="0" borderId="0" xfId="1" applyFont="1" applyAlignment="1" applyProtection="1">
      <alignment horizontal="center" vertical="center"/>
    </xf>
    <xf numFmtId="0" fontId="62" fillId="26" borderId="30" xfId="50" applyFont="1" applyFill="1" applyBorder="1" applyAlignment="1" applyProtection="1">
      <alignment horizontal="left" vertical="center" wrapText="1"/>
    </xf>
    <xf numFmtId="0" fontId="62" fillId="26" borderId="2" xfId="50" applyFont="1" applyFill="1" applyBorder="1" applyAlignment="1" applyProtection="1">
      <alignment horizontal="left" vertical="center" wrapText="1"/>
    </xf>
    <xf numFmtId="0" fontId="62" fillId="26" borderId="30" xfId="50" applyFont="1" applyFill="1" applyBorder="1" applyAlignment="1" applyProtection="1">
      <alignment horizontal="center" vertical="center"/>
    </xf>
    <xf numFmtId="0" fontId="62" fillId="26" borderId="2" xfId="50" applyFont="1" applyFill="1" applyBorder="1" applyAlignment="1" applyProtection="1">
      <alignment horizontal="center" vertical="center"/>
    </xf>
    <xf numFmtId="0" fontId="62" fillId="26" borderId="29" xfId="50" applyFont="1" applyFill="1" applyBorder="1" applyAlignment="1" applyProtection="1">
      <alignment horizontal="center" vertical="center"/>
    </xf>
    <xf numFmtId="0" fontId="42" fillId="0" borderId="0" xfId="0" applyFont="1" applyFill="1" applyAlignment="1" applyProtection="1">
      <alignment horizontal="center" vertical="center"/>
    </xf>
    <xf numFmtId="0" fontId="5" fillId="0" borderId="0" xfId="1" applyFont="1" applyAlignment="1" applyProtection="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2022%20&#1082;&#1086;&#1088;%202022-2026&#1075;&#1075;/5.%20&#1055;&#1072;&#1089;&#1087;&#1086;&#1088;&#1090;&#1072;%20%20&#1048;&#1055;&#1088;/2022%20&#1075;&#1086;&#1076;/+++&#1055;&#1072;&#1089;&#1087;&#1086;&#1088;&#1090;&#1072;%20&#1074;&#1089;&#1077;%20&#1089;%20&#1101;&#1082;.%20&#1101;&#1092;%20&#1062;&#1069;&#1057;/&#1056;&#1077;&#1082;&#1086;&#1085;&#1089;&#1090;&#1088;&#1091;&#1082;&#1094;&#1080;&#1103;%20&#1058;&#1055;-68%20&#1060;-9%20&#1055;&#1057;%20&#1048;&#1075;&#1083;&#1080;&#1085;&#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9. ЛСР"/>
      <sheetName val="10. Карта"/>
      <sheetName val="5. Ан. эк. эффект"/>
    </sheetNames>
    <sheetDataSet>
      <sheetData sheetId="0">
        <row r="12">
          <cell r="A12" t="str">
            <v>L_ 2022_1211_Ц_6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zoomScale="70" zoomScaleSheetLayoutView="70" workbookViewId="0">
      <selection activeCell="C11" sqref="C11"/>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316" t="s">
        <v>565</v>
      </c>
      <c r="B5" s="316"/>
      <c r="C5" s="316"/>
      <c r="D5" s="159"/>
      <c r="E5" s="159"/>
      <c r="F5" s="159"/>
      <c r="G5" s="159"/>
      <c r="H5" s="159"/>
      <c r="I5" s="159"/>
      <c r="J5" s="159"/>
    </row>
    <row r="6" spans="1:22" s="10" customFormat="1" ht="18.75" x14ac:dyDescent="0.3">
      <c r="A6" s="190"/>
      <c r="C6" s="173"/>
      <c r="F6" s="14"/>
      <c r="G6" s="14"/>
      <c r="H6" s="13"/>
    </row>
    <row r="7" spans="1:22" s="10" customFormat="1" ht="18.75" x14ac:dyDescent="0.2">
      <c r="A7" s="320" t="s">
        <v>10</v>
      </c>
      <c r="B7" s="320"/>
      <c r="C7" s="320"/>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321" t="s">
        <v>519</v>
      </c>
      <c r="B9" s="321"/>
      <c r="C9" s="321"/>
      <c r="D9" s="6"/>
      <c r="E9" s="6"/>
      <c r="F9" s="6"/>
      <c r="G9" s="6"/>
      <c r="H9" s="6"/>
      <c r="I9" s="11"/>
      <c r="J9" s="11"/>
      <c r="K9" s="11"/>
      <c r="L9" s="11"/>
      <c r="M9" s="11"/>
      <c r="N9" s="11"/>
      <c r="O9" s="11"/>
      <c r="P9" s="11"/>
      <c r="Q9" s="11"/>
      <c r="R9" s="11"/>
      <c r="S9" s="11"/>
      <c r="T9" s="11"/>
      <c r="U9" s="11"/>
      <c r="V9" s="11"/>
    </row>
    <row r="10" spans="1:22" s="10" customFormat="1" ht="18.75" x14ac:dyDescent="0.2">
      <c r="A10" s="317" t="s">
        <v>9</v>
      </c>
      <c r="B10" s="317"/>
      <c r="C10" s="317"/>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22" t="s">
        <v>529</v>
      </c>
      <c r="B12" s="322"/>
      <c r="C12" s="322"/>
      <c r="D12" s="6"/>
      <c r="E12" s="6"/>
      <c r="F12" s="6"/>
      <c r="G12" s="6"/>
      <c r="H12" s="6"/>
      <c r="I12" s="11"/>
      <c r="J12" s="11"/>
      <c r="K12" s="11"/>
      <c r="L12" s="11"/>
      <c r="M12" s="11"/>
      <c r="N12" s="11"/>
      <c r="O12" s="11"/>
      <c r="P12" s="11"/>
      <c r="Q12" s="11"/>
      <c r="R12" s="11"/>
      <c r="S12" s="11"/>
      <c r="T12" s="11"/>
      <c r="U12" s="11"/>
      <c r="V12" s="11"/>
    </row>
    <row r="13" spans="1:22" s="10" customFormat="1" ht="18.75" x14ac:dyDescent="0.2">
      <c r="A13" s="317" t="s">
        <v>8</v>
      </c>
      <c r="B13" s="317"/>
      <c r="C13" s="31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321" t="s">
        <v>530</v>
      </c>
      <c r="B15" s="321"/>
      <c r="C15" s="321"/>
      <c r="D15" s="6"/>
      <c r="E15" s="6"/>
      <c r="F15" s="6"/>
      <c r="G15" s="6"/>
      <c r="H15" s="6"/>
      <c r="I15" s="6"/>
      <c r="J15" s="6"/>
      <c r="K15" s="6"/>
      <c r="L15" s="6"/>
      <c r="M15" s="6"/>
      <c r="N15" s="6"/>
      <c r="O15" s="6"/>
      <c r="P15" s="6"/>
      <c r="Q15" s="6"/>
      <c r="R15" s="6"/>
      <c r="S15" s="6"/>
      <c r="T15" s="6"/>
      <c r="U15" s="6"/>
      <c r="V15" s="6"/>
    </row>
    <row r="16" spans="1:22" s="2" customFormat="1" ht="15" customHeight="1" x14ac:dyDescent="0.2">
      <c r="A16" s="317" t="s">
        <v>7</v>
      </c>
      <c r="B16" s="317"/>
      <c r="C16" s="317"/>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318" t="s">
        <v>472</v>
      </c>
      <c r="B18" s="319"/>
      <c r="C18" s="319"/>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311</v>
      </c>
      <c r="C22" s="36" t="s">
        <v>496</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493</v>
      </c>
      <c r="C23" s="36" t="str">
        <f>$A$15</f>
        <v>Реконструкция 3КЛ- 6кВ МФК Урал</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422</v>
      </c>
      <c r="C24" s="171" t="s">
        <v>515</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516</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497</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423</v>
      </c>
      <c r="C27" s="171" t="s">
        <v>487</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424</v>
      </c>
      <c r="C28" s="171" t="s">
        <v>487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425</v>
      </c>
      <c r="C29" s="171" t="s">
        <v>487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426</v>
      </c>
      <c r="C30" s="171" t="s">
        <v>498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427</v>
      </c>
      <c r="C31" s="171" t="s">
        <v>487</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428</v>
      </c>
      <c r="C32" s="36" t="s">
        <v>488</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442</v>
      </c>
      <c r="B33" s="39" t="s">
        <v>429</v>
      </c>
      <c r="C33" s="36" t="s">
        <v>497</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432</v>
      </c>
      <c r="B34" s="39" t="s">
        <v>72</v>
      </c>
      <c r="C34" s="171" t="s">
        <v>487</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443</v>
      </c>
      <c r="B35" s="39" t="s">
        <v>430</v>
      </c>
      <c r="C35" s="171" t="s">
        <v>487</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433</v>
      </c>
      <c r="B36" s="39" t="s">
        <v>431</v>
      </c>
      <c r="C36" s="171" t="s">
        <v>487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444</v>
      </c>
      <c r="B37" s="39" t="s">
        <v>238</v>
      </c>
      <c r="C37" s="171" t="s">
        <v>487</v>
      </c>
      <c r="D37" s="23"/>
      <c r="E37" s="23"/>
      <c r="F37" s="23"/>
      <c r="G37" s="23"/>
      <c r="H37" s="23"/>
      <c r="I37" s="23"/>
      <c r="J37" s="23"/>
      <c r="K37" s="23"/>
      <c r="L37" s="23"/>
      <c r="M37" s="23"/>
      <c r="N37" s="23"/>
      <c r="O37" s="23"/>
      <c r="P37" s="23"/>
      <c r="Q37" s="23"/>
      <c r="R37" s="23"/>
      <c r="S37" s="23"/>
      <c r="T37" s="23"/>
      <c r="U37" s="23"/>
      <c r="V37" s="23"/>
    </row>
    <row r="38" spans="1:22" ht="63" x14ac:dyDescent="0.25">
      <c r="A38" s="191" t="s">
        <v>434</v>
      </c>
      <c r="B38" s="39" t="s">
        <v>482</v>
      </c>
      <c r="C38" s="171" t="s">
        <v>507</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445</v>
      </c>
      <c r="B39" s="39" t="s">
        <v>467</v>
      </c>
      <c r="C39" s="171" t="s">
        <v>489</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435</v>
      </c>
      <c r="B40" s="39" t="s">
        <v>481</v>
      </c>
      <c r="C40" s="171" t="s">
        <v>489</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448</v>
      </c>
      <c r="B41" s="39" t="s">
        <v>449</v>
      </c>
      <c r="C41" s="171" t="s">
        <v>489</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436</v>
      </c>
      <c r="B42" s="39" t="s">
        <v>473</v>
      </c>
      <c r="C42" s="171" t="s">
        <v>489</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468</v>
      </c>
      <c r="B43" s="39" t="s">
        <v>474</v>
      </c>
      <c r="C43" s="171" t="s">
        <v>489</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437</v>
      </c>
      <c r="B44" s="39" t="s">
        <v>475</v>
      </c>
      <c r="C44" s="171" t="s">
        <v>489</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469</v>
      </c>
      <c r="B45" s="39" t="s">
        <v>509</v>
      </c>
      <c r="C45" s="226">
        <v>1.1970253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438</v>
      </c>
      <c r="B46" s="39" t="s">
        <v>510</v>
      </c>
      <c r="C46" s="226">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06"/>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316" t="str">
        <f>'1. паспорт местоположение'!$A$5</f>
        <v>Год раскрытия информации: 2022 год</v>
      </c>
      <c r="B4" s="316"/>
      <c r="C4" s="316"/>
      <c r="D4" s="316"/>
      <c r="E4" s="316"/>
      <c r="F4" s="316"/>
      <c r="G4" s="316"/>
      <c r="H4" s="316"/>
      <c r="I4" s="316"/>
      <c r="J4" s="316"/>
      <c r="K4" s="316"/>
      <c r="L4" s="316"/>
      <c r="M4" s="316"/>
      <c r="N4" s="316"/>
      <c r="O4" s="316"/>
      <c r="P4" s="316"/>
      <c r="Q4" s="316"/>
      <c r="R4" s="316"/>
      <c r="S4" s="316"/>
    </row>
    <row r="5" spans="1:28" s="10" customFormat="1" ht="15.75" x14ac:dyDescent="0.2">
      <c r="A5" s="15"/>
    </row>
    <row r="6" spans="1:28" s="10" customFormat="1" ht="18.75" x14ac:dyDescent="0.2">
      <c r="A6" s="320" t="s">
        <v>10</v>
      </c>
      <c r="B6" s="320"/>
      <c r="C6" s="320"/>
      <c r="D6" s="320"/>
      <c r="E6" s="320"/>
      <c r="F6" s="320"/>
      <c r="G6" s="320"/>
      <c r="H6" s="320"/>
      <c r="I6" s="320"/>
      <c r="J6" s="320"/>
      <c r="K6" s="320"/>
      <c r="L6" s="320"/>
      <c r="M6" s="320"/>
      <c r="N6" s="320"/>
      <c r="O6" s="320"/>
      <c r="P6" s="320"/>
      <c r="Q6" s="320"/>
      <c r="R6" s="320"/>
      <c r="S6" s="320"/>
      <c r="T6" s="11"/>
      <c r="U6" s="11"/>
      <c r="V6" s="11"/>
      <c r="W6" s="11"/>
      <c r="X6" s="11"/>
      <c r="Y6" s="11"/>
      <c r="Z6" s="11"/>
      <c r="AA6" s="11"/>
      <c r="AB6" s="11"/>
    </row>
    <row r="7" spans="1:28" s="10" customFormat="1" ht="18.75" x14ac:dyDescent="0.2">
      <c r="A7" s="320"/>
      <c r="B7" s="320"/>
      <c r="C7" s="320"/>
      <c r="D7" s="320"/>
      <c r="E7" s="320"/>
      <c r="F7" s="320"/>
      <c r="G7" s="320"/>
      <c r="H7" s="320"/>
      <c r="I7" s="320"/>
      <c r="J7" s="320"/>
      <c r="K7" s="320"/>
      <c r="L7" s="320"/>
      <c r="M7" s="320"/>
      <c r="N7" s="320"/>
      <c r="O7" s="320"/>
      <c r="P7" s="320"/>
      <c r="Q7" s="320"/>
      <c r="R7" s="320"/>
      <c r="S7" s="320"/>
      <c r="T7" s="11"/>
      <c r="U7" s="11"/>
      <c r="V7" s="11"/>
      <c r="W7" s="11"/>
      <c r="X7" s="11"/>
      <c r="Y7" s="11"/>
      <c r="Z7" s="11"/>
      <c r="AA7" s="11"/>
      <c r="AB7" s="11"/>
    </row>
    <row r="8" spans="1:28" s="10" customFormat="1" ht="18.75" x14ac:dyDescent="0.2">
      <c r="A8" s="321" t="s">
        <v>495</v>
      </c>
      <c r="B8" s="321"/>
      <c r="C8" s="321"/>
      <c r="D8" s="321"/>
      <c r="E8" s="321"/>
      <c r="F8" s="321"/>
      <c r="G8" s="321"/>
      <c r="H8" s="321"/>
      <c r="I8" s="321"/>
      <c r="J8" s="321"/>
      <c r="K8" s="321"/>
      <c r="L8" s="321"/>
      <c r="M8" s="321"/>
      <c r="N8" s="321"/>
      <c r="O8" s="321"/>
      <c r="P8" s="321"/>
      <c r="Q8" s="321"/>
      <c r="R8" s="321"/>
      <c r="S8" s="321"/>
      <c r="T8" s="11"/>
      <c r="U8" s="11"/>
      <c r="V8" s="11"/>
      <c r="W8" s="11"/>
      <c r="X8" s="11"/>
      <c r="Y8" s="11"/>
      <c r="Z8" s="11"/>
      <c r="AA8" s="11"/>
      <c r="AB8" s="11"/>
    </row>
    <row r="9" spans="1:28" s="10" customFormat="1" ht="18.75" x14ac:dyDescent="0.2">
      <c r="A9" s="317" t="s">
        <v>9</v>
      </c>
      <c r="B9" s="317"/>
      <c r="C9" s="317"/>
      <c r="D9" s="317"/>
      <c r="E9" s="317"/>
      <c r="F9" s="317"/>
      <c r="G9" s="317"/>
      <c r="H9" s="317"/>
      <c r="I9" s="317"/>
      <c r="J9" s="317"/>
      <c r="K9" s="317"/>
      <c r="L9" s="317"/>
      <c r="M9" s="317"/>
      <c r="N9" s="317"/>
      <c r="O9" s="317"/>
      <c r="P9" s="317"/>
      <c r="Q9" s="317"/>
      <c r="R9" s="317"/>
      <c r="S9" s="317"/>
      <c r="T9" s="11"/>
      <c r="U9" s="11"/>
      <c r="V9" s="11"/>
      <c r="W9" s="11"/>
      <c r="X9" s="11"/>
      <c r="Y9" s="11"/>
      <c r="Z9" s="11"/>
      <c r="AA9" s="11"/>
      <c r="AB9" s="11"/>
    </row>
    <row r="10" spans="1:28" s="10" customFormat="1" ht="18.75" x14ac:dyDescent="0.2">
      <c r="A10" s="320"/>
      <c r="B10" s="320"/>
      <c r="C10" s="320"/>
      <c r="D10" s="320"/>
      <c r="E10" s="320"/>
      <c r="F10" s="320"/>
      <c r="G10" s="320"/>
      <c r="H10" s="320"/>
      <c r="I10" s="320"/>
      <c r="J10" s="320"/>
      <c r="K10" s="320"/>
      <c r="L10" s="320"/>
      <c r="M10" s="320"/>
      <c r="N10" s="320"/>
      <c r="O10" s="320"/>
      <c r="P10" s="320"/>
      <c r="Q10" s="320"/>
      <c r="R10" s="320"/>
      <c r="S10" s="320"/>
      <c r="T10" s="11"/>
      <c r="U10" s="11"/>
      <c r="V10" s="11"/>
      <c r="W10" s="11"/>
      <c r="X10" s="11"/>
      <c r="Y10" s="11"/>
      <c r="Z10" s="11"/>
      <c r="AA10" s="11"/>
      <c r="AB10" s="11"/>
    </row>
    <row r="11" spans="1:28" s="10" customFormat="1" ht="18.75" x14ac:dyDescent="0.2">
      <c r="A11" s="322" t="str">
        <f>'1. паспорт местоположение'!$A$12</f>
        <v>L_ 20220220</v>
      </c>
      <c r="B11" s="322"/>
      <c r="C11" s="322"/>
      <c r="D11" s="322"/>
      <c r="E11" s="322"/>
      <c r="F11" s="322"/>
      <c r="G11" s="322"/>
      <c r="H11" s="322"/>
      <c r="I11" s="322"/>
      <c r="J11" s="322"/>
      <c r="K11" s="322"/>
      <c r="L11" s="322"/>
      <c r="M11" s="322"/>
      <c r="N11" s="322"/>
      <c r="O11" s="322"/>
      <c r="P11" s="322"/>
      <c r="Q11" s="322"/>
      <c r="R11" s="322"/>
      <c r="S11" s="322"/>
      <c r="T11" s="11"/>
      <c r="U11" s="11"/>
      <c r="V11" s="11"/>
      <c r="W11" s="11"/>
      <c r="X11" s="11"/>
      <c r="Y11" s="11"/>
      <c r="Z11" s="11"/>
      <c r="AA11" s="11"/>
      <c r="AB11" s="11"/>
    </row>
    <row r="12" spans="1:28" s="10"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1"/>
      <c r="U12" s="11"/>
      <c r="V12" s="11"/>
      <c r="W12" s="11"/>
      <c r="X12" s="11"/>
      <c r="Y12" s="11"/>
      <c r="Z12" s="11"/>
      <c r="AA12" s="11"/>
      <c r="AB12" s="11"/>
    </row>
    <row r="13" spans="1:28" s="7"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8"/>
      <c r="U13" s="8"/>
      <c r="V13" s="8"/>
      <c r="W13" s="8"/>
      <c r="X13" s="8"/>
      <c r="Y13" s="8"/>
      <c r="Z13" s="8"/>
      <c r="AA13" s="8"/>
      <c r="AB13" s="8"/>
    </row>
    <row r="14" spans="1:28" s="2" customFormat="1" ht="15.75" x14ac:dyDescent="0.2">
      <c r="A14" s="321" t="str">
        <f>'1. паспорт местоположение'!$A$15</f>
        <v>Реконструкция 3КЛ- 6кВ МФК Урал</v>
      </c>
      <c r="B14" s="321"/>
      <c r="C14" s="321"/>
      <c r="D14" s="321"/>
      <c r="E14" s="321"/>
      <c r="F14" s="321"/>
      <c r="G14" s="321"/>
      <c r="H14" s="321"/>
      <c r="I14" s="321"/>
      <c r="J14" s="321"/>
      <c r="K14" s="321"/>
      <c r="L14" s="321"/>
      <c r="M14" s="321"/>
      <c r="N14" s="321"/>
      <c r="O14" s="321"/>
      <c r="P14" s="321"/>
      <c r="Q14" s="321"/>
      <c r="R14" s="321"/>
      <c r="S14" s="321"/>
      <c r="T14" s="6"/>
      <c r="U14" s="6"/>
      <c r="V14" s="6"/>
      <c r="W14" s="6"/>
      <c r="X14" s="6"/>
      <c r="Y14" s="6"/>
      <c r="Z14" s="6"/>
      <c r="AA14" s="6"/>
      <c r="AB14" s="6"/>
    </row>
    <row r="15" spans="1:28" s="2"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4"/>
      <c r="U15" s="4"/>
      <c r="V15" s="4"/>
      <c r="W15" s="4"/>
      <c r="X15" s="4"/>
      <c r="Y15" s="4"/>
      <c r="Z15" s="4"/>
      <c r="AA15" s="4"/>
      <c r="AB15" s="4"/>
    </row>
    <row r="16" spans="1:28" s="2"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3"/>
      <c r="U16" s="3"/>
      <c r="V16" s="3"/>
      <c r="W16" s="3"/>
      <c r="X16" s="3"/>
      <c r="Y16" s="3"/>
    </row>
    <row r="17" spans="1:28" s="2" customFormat="1" ht="45.75" customHeight="1" x14ac:dyDescent="0.2">
      <c r="A17" s="318" t="s">
        <v>447</v>
      </c>
      <c r="B17" s="318"/>
      <c r="C17" s="318"/>
      <c r="D17" s="318"/>
      <c r="E17" s="318"/>
      <c r="F17" s="318"/>
      <c r="G17" s="318"/>
      <c r="H17" s="318"/>
      <c r="I17" s="318"/>
      <c r="J17" s="318"/>
      <c r="K17" s="318"/>
      <c r="L17" s="318"/>
      <c r="M17" s="318"/>
      <c r="N17" s="318"/>
      <c r="O17" s="318"/>
      <c r="P17" s="318"/>
      <c r="Q17" s="318"/>
      <c r="R17" s="318"/>
      <c r="S17" s="318"/>
      <c r="T17" s="5"/>
      <c r="U17" s="5"/>
      <c r="V17" s="5"/>
      <c r="W17" s="5"/>
      <c r="X17" s="5"/>
      <c r="Y17" s="5"/>
      <c r="Z17" s="5"/>
      <c r="AA17" s="5"/>
      <c r="AB17" s="5"/>
    </row>
    <row r="18" spans="1:28" s="2"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
      <c r="U18" s="3"/>
      <c r="V18" s="3"/>
      <c r="W18" s="3"/>
      <c r="X18" s="3"/>
      <c r="Y18" s="3"/>
    </row>
    <row r="19" spans="1:28" s="2" customFormat="1" ht="54" customHeight="1" x14ac:dyDescent="0.2">
      <c r="A19" s="326" t="s">
        <v>6</v>
      </c>
      <c r="B19" s="326" t="s">
        <v>100</v>
      </c>
      <c r="C19" s="327" t="s">
        <v>341</v>
      </c>
      <c r="D19" s="326" t="s">
        <v>340</v>
      </c>
      <c r="E19" s="326" t="s">
        <v>99</v>
      </c>
      <c r="F19" s="326" t="s">
        <v>98</v>
      </c>
      <c r="G19" s="326" t="s">
        <v>336</v>
      </c>
      <c r="H19" s="326" t="s">
        <v>97</v>
      </c>
      <c r="I19" s="326" t="s">
        <v>96</v>
      </c>
      <c r="J19" s="326" t="s">
        <v>95</v>
      </c>
      <c r="K19" s="326" t="s">
        <v>94</v>
      </c>
      <c r="L19" s="326" t="s">
        <v>93</v>
      </c>
      <c r="M19" s="326" t="s">
        <v>92</v>
      </c>
      <c r="N19" s="326" t="s">
        <v>91</v>
      </c>
      <c r="O19" s="326" t="s">
        <v>90</v>
      </c>
      <c r="P19" s="326" t="s">
        <v>89</v>
      </c>
      <c r="Q19" s="326" t="s">
        <v>339</v>
      </c>
      <c r="R19" s="326"/>
      <c r="S19" s="329" t="s">
        <v>441</v>
      </c>
      <c r="T19" s="3"/>
      <c r="U19" s="3"/>
      <c r="V19" s="3"/>
      <c r="W19" s="3"/>
      <c r="X19" s="3"/>
      <c r="Y19" s="3"/>
    </row>
    <row r="20" spans="1:28" s="2" customFormat="1" ht="180.75" customHeight="1" x14ac:dyDescent="0.2">
      <c r="A20" s="326"/>
      <c r="B20" s="326"/>
      <c r="C20" s="328"/>
      <c r="D20" s="326"/>
      <c r="E20" s="326"/>
      <c r="F20" s="326"/>
      <c r="G20" s="326"/>
      <c r="H20" s="326"/>
      <c r="I20" s="326"/>
      <c r="J20" s="326"/>
      <c r="K20" s="326"/>
      <c r="L20" s="326"/>
      <c r="M20" s="326"/>
      <c r="N20" s="326"/>
      <c r="O20" s="326"/>
      <c r="P20" s="326"/>
      <c r="Q20" s="41" t="s">
        <v>337</v>
      </c>
      <c r="R20" s="42" t="s">
        <v>338</v>
      </c>
      <c r="S20" s="329"/>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489</v>
      </c>
      <c r="B22" s="188" t="s">
        <v>489</v>
      </c>
      <c r="C22" s="188" t="s">
        <v>489</v>
      </c>
      <c r="D22" s="188" t="s">
        <v>489</v>
      </c>
      <c r="E22" s="188" t="s">
        <v>489</v>
      </c>
      <c r="F22" s="188" t="s">
        <v>489</v>
      </c>
      <c r="G22" s="188" t="s">
        <v>489</v>
      </c>
      <c r="H22" s="188" t="s">
        <v>489</v>
      </c>
      <c r="I22" s="188" t="s">
        <v>489</v>
      </c>
      <c r="J22" s="188" t="s">
        <v>489</v>
      </c>
      <c r="K22" s="188" t="s">
        <v>489</v>
      </c>
      <c r="L22" s="188" t="s">
        <v>489</v>
      </c>
      <c r="M22" s="188" t="s">
        <v>489</v>
      </c>
      <c r="N22" s="188" t="s">
        <v>489</v>
      </c>
      <c r="O22" s="188" t="s">
        <v>489</v>
      </c>
      <c r="P22" s="188" t="s">
        <v>489</v>
      </c>
      <c r="Q22" s="188" t="s">
        <v>489</v>
      </c>
      <c r="R22" s="188" t="s">
        <v>489</v>
      </c>
      <c r="S22" s="188" t="s">
        <v>489</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'[3]1.Титульный лист'!C3</f>
        <v>от «05» мая 2016 г. №380</v>
      </c>
    </row>
    <row r="4" spans="1:28" s="10" customFormat="1" ht="18.75" customHeight="1" x14ac:dyDescent="0.2">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row>
    <row r="5" spans="1:28" s="10" customFormat="1" ht="15.75" x14ac:dyDescent="0.2">
      <c r="A5" s="15"/>
    </row>
    <row r="6" spans="1:28" s="10" customFormat="1" ht="18.75" x14ac:dyDescent="0.2">
      <c r="A6" s="320" t="s">
        <v>10</v>
      </c>
      <c r="B6" s="320"/>
      <c r="C6" s="320"/>
      <c r="D6" s="320"/>
      <c r="E6" s="320"/>
      <c r="F6" s="320"/>
      <c r="G6" s="320"/>
      <c r="H6" s="320"/>
      <c r="I6" s="320"/>
      <c r="J6" s="320"/>
      <c r="K6" s="320"/>
      <c r="L6" s="320"/>
      <c r="M6" s="320"/>
      <c r="N6" s="320"/>
      <c r="O6" s="320"/>
      <c r="P6" s="320"/>
      <c r="Q6" s="320"/>
      <c r="R6" s="320"/>
      <c r="S6" s="320"/>
      <c r="T6" s="152"/>
      <c r="U6" s="152"/>
      <c r="V6" s="152"/>
      <c r="W6" s="152"/>
      <c r="X6" s="152"/>
      <c r="Y6" s="152"/>
      <c r="Z6" s="152"/>
      <c r="AA6" s="152"/>
      <c r="AB6" s="152"/>
    </row>
    <row r="7" spans="1:28" s="10" customFormat="1" ht="18.75" x14ac:dyDescent="0.2">
      <c r="A7" s="320"/>
      <c r="B7" s="320"/>
      <c r="C7" s="320"/>
      <c r="D7" s="320"/>
      <c r="E7" s="320"/>
      <c r="F7" s="320"/>
      <c r="G7" s="320"/>
      <c r="H7" s="320"/>
      <c r="I7" s="320"/>
      <c r="J7" s="320"/>
      <c r="K7" s="320"/>
      <c r="L7" s="320"/>
      <c r="M7" s="320"/>
      <c r="N7" s="320"/>
      <c r="O7" s="320"/>
      <c r="P7" s="320"/>
      <c r="Q7" s="320"/>
      <c r="R7" s="320"/>
      <c r="S7" s="320"/>
      <c r="T7" s="152"/>
      <c r="U7" s="152"/>
      <c r="V7" s="152"/>
      <c r="W7" s="152"/>
      <c r="X7" s="152"/>
      <c r="Y7" s="152"/>
      <c r="Z7" s="152"/>
      <c r="AA7" s="152"/>
      <c r="AB7" s="152"/>
    </row>
    <row r="8" spans="1:28" s="10" customFormat="1" ht="18.75" x14ac:dyDescent="0.2">
      <c r="A8" s="321" t="str">
        <f>'1. паспорт местоположение'!A9:C9</f>
        <v xml:space="preserve">ГУП "Региональные электрические сети "РБ  </v>
      </c>
      <c r="B8" s="321"/>
      <c r="C8" s="321"/>
      <c r="D8" s="321"/>
      <c r="E8" s="321"/>
      <c r="F8" s="321"/>
      <c r="G8" s="321"/>
      <c r="H8" s="321"/>
      <c r="I8" s="321"/>
      <c r="J8" s="321"/>
      <c r="K8" s="321"/>
      <c r="L8" s="321"/>
      <c r="M8" s="321"/>
      <c r="N8" s="321"/>
      <c r="O8" s="321"/>
      <c r="P8" s="321"/>
      <c r="Q8" s="321"/>
      <c r="R8" s="321"/>
      <c r="S8" s="321"/>
      <c r="T8" s="152"/>
      <c r="U8" s="152"/>
      <c r="V8" s="152"/>
      <c r="W8" s="152"/>
      <c r="X8" s="152"/>
      <c r="Y8" s="152"/>
      <c r="Z8" s="152"/>
      <c r="AA8" s="152"/>
      <c r="AB8" s="152"/>
    </row>
    <row r="9" spans="1:28" s="10" customFormat="1" ht="18.75" x14ac:dyDescent="0.2">
      <c r="A9" s="317" t="s">
        <v>9</v>
      </c>
      <c r="B9" s="317"/>
      <c r="C9" s="317"/>
      <c r="D9" s="317"/>
      <c r="E9" s="317"/>
      <c r="F9" s="317"/>
      <c r="G9" s="317"/>
      <c r="H9" s="317"/>
      <c r="I9" s="317"/>
      <c r="J9" s="317"/>
      <c r="K9" s="317"/>
      <c r="L9" s="317"/>
      <c r="M9" s="317"/>
      <c r="N9" s="317"/>
      <c r="O9" s="317"/>
      <c r="P9" s="317"/>
      <c r="Q9" s="317"/>
      <c r="R9" s="317"/>
      <c r="S9" s="317"/>
      <c r="T9" s="152"/>
      <c r="U9" s="152"/>
      <c r="V9" s="152"/>
      <c r="W9" s="152"/>
      <c r="X9" s="152"/>
      <c r="Y9" s="152"/>
      <c r="Z9" s="152"/>
      <c r="AA9" s="152"/>
      <c r="AB9" s="152"/>
    </row>
    <row r="10" spans="1:28" s="10" customFormat="1" ht="18.75" x14ac:dyDescent="0.2">
      <c r="A10" s="320"/>
      <c r="B10" s="320"/>
      <c r="C10" s="320"/>
      <c r="D10" s="320"/>
      <c r="E10" s="320"/>
      <c r="F10" s="320"/>
      <c r="G10" s="320"/>
      <c r="H10" s="320"/>
      <c r="I10" s="320"/>
      <c r="J10" s="320"/>
      <c r="K10" s="320"/>
      <c r="L10" s="320"/>
      <c r="M10" s="320"/>
      <c r="N10" s="320"/>
      <c r="O10" s="320"/>
      <c r="P10" s="320"/>
      <c r="Q10" s="320"/>
      <c r="R10" s="320"/>
      <c r="S10" s="320"/>
      <c r="T10" s="152"/>
      <c r="U10" s="152"/>
      <c r="V10" s="152"/>
      <c r="W10" s="152"/>
      <c r="X10" s="152"/>
      <c r="Y10" s="152"/>
      <c r="Z10" s="152"/>
      <c r="AA10" s="152"/>
      <c r="AB10" s="152"/>
    </row>
    <row r="11" spans="1:28" s="10" customFormat="1" ht="18.75" x14ac:dyDescent="0.2">
      <c r="A11" s="331" t="str">
        <f>'1. паспорт местоположение'!A12:C12</f>
        <v>L_ 20220220</v>
      </c>
      <c r="B11" s="331"/>
      <c r="C11" s="331"/>
      <c r="D11" s="331"/>
      <c r="E11" s="331"/>
      <c r="F11" s="331"/>
      <c r="G11" s="331"/>
      <c r="H11" s="331"/>
      <c r="I11" s="331"/>
      <c r="J11" s="331"/>
      <c r="K11" s="331"/>
      <c r="L11" s="331"/>
      <c r="M11" s="331"/>
      <c r="N11" s="331"/>
      <c r="O11" s="331"/>
      <c r="P11" s="331"/>
      <c r="Q11" s="331"/>
      <c r="R11" s="331"/>
      <c r="S11" s="331"/>
      <c r="T11" s="152"/>
      <c r="U11" s="152"/>
      <c r="V11" s="152"/>
      <c r="W11" s="152"/>
      <c r="X11" s="152"/>
      <c r="Y11" s="152"/>
      <c r="Z11" s="152"/>
      <c r="AA11" s="152"/>
      <c r="AB11" s="152"/>
    </row>
    <row r="12" spans="1:28" s="10"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52"/>
      <c r="U12" s="152"/>
      <c r="V12" s="152"/>
      <c r="W12" s="152"/>
      <c r="X12" s="152"/>
      <c r="Y12" s="152"/>
      <c r="Z12" s="152"/>
      <c r="AA12" s="152"/>
      <c r="AB12" s="152"/>
    </row>
    <row r="13" spans="1:28" s="10"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228"/>
      <c r="U13" s="228"/>
      <c r="V13" s="228"/>
      <c r="W13" s="228"/>
      <c r="X13" s="228"/>
      <c r="Y13" s="228"/>
      <c r="Z13" s="228"/>
      <c r="AA13" s="228"/>
      <c r="AB13" s="228"/>
    </row>
    <row r="14" spans="1:28" s="2" customFormat="1" ht="15.75" x14ac:dyDescent="0.2">
      <c r="A14" s="321" t="str">
        <f>'1. паспорт местоположение'!A15:C15</f>
        <v>Реконструкция 3КЛ- 6кВ МФК Урал</v>
      </c>
      <c r="B14" s="321"/>
      <c r="C14" s="321"/>
      <c r="D14" s="321"/>
      <c r="E14" s="321"/>
      <c r="F14" s="321"/>
      <c r="G14" s="321"/>
      <c r="H14" s="321"/>
      <c r="I14" s="321"/>
      <c r="J14" s="321"/>
      <c r="K14" s="321"/>
      <c r="L14" s="321"/>
      <c r="M14" s="321"/>
      <c r="N14" s="321"/>
      <c r="O14" s="321"/>
      <c r="P14" s="321"/>
      <c r="Q14" s="321"/>
      <c r="R14" s="321"/>
      <c r="S14" s="321"/>
      <c r="T14" s="153"/>
      <c r="U14" s="153"/>
      <c r="V14" s="153"/>
      <c r="W14" s="153"/>
      <c r="X14" s="153"/>
      <c r="Y14" s="153"/>
      <c r="Z14" s="153"/>
      <c r="AA14" s="153"/>
      <c r="AB14" s="153"/>
    </row>
    <row r="15" spans="1:28" s="2"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154"/>
      <c r="U15" s="154"/>
      <c r="V15" s="154"/>
      <c r="W15" s="154"/>
      <c r="X15" s="154"/>
      <c r="Y15" s="154"/>
      <c r="Z15" s="154"/>
      <c r="AA15" s="154"/>
      <c r="AB15" s="154"/>
    </row>
    <row r="16" spans="1:28" s="2"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228"/>
      <c r="U16" s="228"/>
      <c r="V16" s="228"/>
      <c r="W16" s="228"/>
      <c r="X16" s="228"/>
      <c r="Y16" s="228"/>
    </row>
    <row r="17" spans="1:28" s="2" customFormat="1" ht="45.75" customHeight="1" x14ac:dyDescent="0.2">
      <c r="A17" s="318" t="s">
        <v>447</v>
      </c>
      <c r="B17" s="318"/>
      <c r="C17" s="318"/>
      <c r="D17" s="318"/>
      <c r="E17" s="318"/>
      <c r="F17" s="318"/>
      <c r="G17" s="318"/>
      <c r="H17" s="318"/>
      <c r="I17" s="318"/>
      <c r="J17" s="318"/>
      <c r="K17" s="318"/>
      <c r="L17" s="318"/>
      <c r="M17" s="318"/>
      <c r="N17" s="318"/>
      <c r="O17" s="318"/>
      <c r="P17" s="318"/>
      <c r="Q17" s="318"/>
      <c r="R17" s="318"/>
      <c r="S17" s="318"/>
      <c r="T17" s="5"/>
      <c r="U17" s="5"/>
      <c r="V17" s="5"/>
      <c r="W17" s="5"/>
      <c r="X17" s="5"/>
      <c r="Y17" s="5"/>
      <c r="Z17" s="5"/>
      <c r="AA17" s="5"/>
      <c r="AB17" s="5"/>
    </row>
    <row r="18" spans="1:28" s="2"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228"/>
      <c r="U18" s="228"/>
      <c r="V18" s="228"/>
      <c r="W18" s="228"/>
      <c r="X18" s="228"/>
      <c r="Y18" s="228"/>
    </row>
    <row r="19" spans="1:28" s="2" customFormat="1" ht="54" customHeight="1" x14ac:dyDescent="0.2">
      <c r="A19" s="326" t="s">
        <v>6</v>
      </c>
      <c r="B19" s="326" t="s">
        <v>100</v>
      </c>
      <c r="C19" s="327" t="s">
        <v>341</v>
      </c>
      <c r="D19" s="326" t="s">
        <v>340</v>
      </c>
      <c r="E19" s="326" t="s">
        <v>99</v>
      </c>
      <c r="F19" s="326" t="s">
        <v>98</v>
      </c>
      <c r="G19" s="326" t="s">
        <v>336</v>
      </c>
      <c r="H19" s="326" t="s">
        <v>97</v>
      </c>
      <c r="I19" s="326" t="s">
        <v>96</v>
      </c>
      <c r="J19" s="326" t="s">
        <v>95</v>
      </c>
      <c r="K19" s="326" t="s">
        <v>94</v>
      </c>
      <c r="L19" s="326" t="s">
        <v>93</v>
      </c>
      <c r="M19" s="326" t="s">
        <v>92</v>
      </c>
      <c r="N19" s="326" t="s">
        <v>91</v>
      </c>
      <c r="O19" s="326" t="s">
        <v>90</v>
      </c>
      <c r="P19" s="326" t="s">
        <v>89</v>
      </c>
      <c r="Q19" s="326" t="s">
        <v>339</v>
      </c>
      <c r="R19" s="326"/>
      <c r="S19" s="329" t="s">
        <v>441</v>
      </c>
      <c r="T19" s="228"/>
      <c r="U19" s="228"/>
      <c r="V19" s="228"/>
      <c r="W19" s="228"/>
      <c r="X19" s="228"/>
      <c r="Y19" s="228"/>
    </row>
    <row r="20" spans="1:28" s="2" customFormat="1" ht="180.75" customHeight="1" x14ac:dyDescent="0.2">
      <c r="A20" s="326"/>
      <c r="B20" s="326"/>
      <c r="C20" s="328"/>
      <c r="D20" s="326"/>
      <c r="E20" s="326"/>
      <c r="F20" s="326"/>
      <c r="G20" s="326"/>
      <c r="H20" s="326"/>
      <c r="I20" s="326"/>
      <c r="J20" s="326"/>
      <c r="K20" s="326"/>
      <c r="L20" s="326"/>
      <c r="M20" s="326"/>
      <c r="N20" s="326"/>
      <c r="O20" s="326"/>
      <c r="P20" s="326"/>
      <c r="Q20" s="229" t="s">
        <v>337</v>
      </c>
      <c r="R20" s="231" t="s">
        <v>338</v>
      </c>
      <c r="S20" s="329"/>
      <c r="T20" s="228"/>
      <c r="U20" s="228"/>
      <c r="V20" s="228"/>
      <c r="W20" s="228"/>
      <c r="X20" s="228"/>
      <c r="Y20" s="228"/>
    </row>
    <row r="21" spans="1:28" s="2" customFormat="1" ht="18.75" x14ac:dyDescent="0.2">
      <c r="A21" s="229">
        <v>1</v>
      </c>
      <c r="B21" s="230">
        <v>2</v>
      </c>
      <c r="C21" s="229">
        <v>3</v>
      </c>
      <c r="D21" s="230">
        <v>4</v>
      </c>
      <c r="E21" s="229">
        <v>5</v>
      </c>
      <c r="F21" s="230">
        <v>6</v>
      </c>
      <c r="G21" s="229">
        <v>7</v>
      </c>
      <c r="H21" s="230">
        <v>8</v>
      </c>
      <c r="I21" s="229">
        <v>9</v>
      </c>
      <c r="J21" s="230">
        <v>10</v>
      </c>
      <c r="K21" s="229">
        <v>11</v>
      </c>
      <c r="L21" s="230">
        <v>12</v>
      </c>
      <c r="M21" s="229">
        <v>13</v>
      </c>
      <c r="N21" s="230">
        <v>14</v>
      </c>
      <c r="O21" s="229">
        <v>15</v>
      </c>
      <c r="P21" s="230">
        <v>16</v>
      </c>
      <c r="Q21" s="229">
        <v>17</v>
      </c>
      <c r="R21" s="230">
        <v>18</v>
      </c>
      <c r="S21" s="229">
        <v>19</v>
      </c>
      <c r="T21" s="228"/>
      <c r="U21" s="228"/>
      <c r="V21" s="228"/>
      <c r="W21" s="228"/>
      <c r="X21" s="228"/>
      <c r="Y21" s="228"/>
    </row>
    <row r="22" spans="1:28" s="2" customFormat="1" ht="32.25" customHeight="1" x14ac:dyDescent="0.2">
      <c r="A22" s="229"/>
      <c r="B22" s="230" t="s">
        <v>489</v>
      </c>
      <c r="C22" s="230" t="s">
        <v>489</v>
      </c>
      <c r="D22" s="230" t="s">
        <v>489</v>
      </c>
      <c r="E22" s="230" t="s">
        <v>489</v>
      </c>
      <c r="F22" s="230" t="s">
        <v>489</v>
      </c>
      <c r="G22" s="230" t="s">
        <v>489</v>
      </c>
      <c r="H22" s="230" t="s">
        <v>489</v>
      </c>
      <c r="I22" s="230" t="s">
        <v>489</v>
      </c>
      <c r="J22" s="230" t="s">
        <v>489</v>
      </c>
      <c r="K22" s="230" t="s">
        <v>489</v>
      </c>
      <c r="L22" s="230" t="s">
        <v>489</v>
      </c>
      <c r="M22" s="230" t="s">
        <v>489</v>
      </c>
      <c r="N22" s="230" t="s">
        <v>489</v>
      </c>
      <c r="O22" s="230" t="s">
        <v>489</v>
      </c>
      <c r="P22" s="230" t="s">
        <v>489</v>
      </c>
      <c r="Q22" s="230" t="s">
        <v>489</v>
      </c>
      <c r="R22" s="230" t="s">
        <v>489</v>
      </c>
      <c r="S22" s="230" t="s">
        <v>489</v>
      </c>
      <c r="T22" s="228"/>
      <c r="U22" s="228"/>
      <c r="V22" s="228"/>
      <c r="W22" s="228"/>
      <c r="X22" s="228"/>
      <c r="Y22" s="228"/>
    </row>
    <row r="23" spans="1:28" ht="20.25" customHeight="1" x14ac:dyDescent="0.25">
      <c r="A23" s="232"/>
      <c r="B23" s="230" t="s">
        <v>517</v>
      </c>
      <c r="C23" s="230"/>
      <c r="D23" s="230"/>
      <c r="E23" s="232" t="s">
        <v>518</v>
      </c>
      <c r="F23" s="232" t="s">
        <v>518</v>
      </c>
      <c r="G23" s="232" t="s">
        <v>518</v>
      </c>
      <c r="H23" s="232"/>
      <c r="I23" s="232"/>
      <c r="J23" s="232"/>
      <c r="K23" s="232"/>
      <c r="L23" s="232"/>
      <c r="M23" s="232"/>
      <c r="N23" s="232"/>
      <c r="O23" s="232"/>
      <c r="P23" s="232"/>
      <c r="Q23" s="233"/>
      <c r="R23" s="234"/>
      <c r="S23" s="23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U23" sqref="U2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316" t="str">
        <f>'1. паспорт местоположение'!$A$5</f>
        <v>Год раскрытия информации: 2022 год</v>
      </c>
      <c r="B6" s="316"/>
      <c r="C6" s="316"/>
      <c r="D6" s="316"/>
      <c r="E6" s="316"/>
      <c r="F6" s="316"/>
      <c r="G6" s="316"/>
      <c r="H6" s="316"/>
      <c r="I6" s="316"/>
      <c r="J6" s="316"/>
      <c r="K6" s="316"/>
      <c r="L6" s="316"/>
      <c r="M6" s="316"/>
      <c r="N6" s="316"/>
      <c r="O6" s="316"/>
      <c r="P6" s="316"/>
      <c r="Q6" s="316"/>
      <c r="R6" s="316"/>
      <c r="S6" s="316"/>
      <c r="T6" s="316"/>
    </row>
    <row r="7" spans="1:20" s="10" customFormat="1" x14ac:dyDescent="0.2">
      <c r="A7" s="15"/>
      <c r="H7" s="14"/>
    </row>
    <row r="8" spans="1:20" s="10"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0"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0" customFormat="1" ht="18.75" customHeight="1" x14ac:dyDescent="0.2">
      <c r="A10" s="321" t="str">
        <f>'1. паспорт местоположение'!A9:C9</f>
        <v xml:space="preserve">ГУП "Региональные электрические сети "РБ  </v>
      </c>
      <c r="B10" s="321"/>
      <c r="C10" s="321"/>
      <c r="D10" s="321"/>
      <c r="E10" s="321"/>
      <c r="F10" s="321"/>
      <c r="G10" s="321"/>
      <c r="H10" s="321"/>
      <c r="I10" s="321"/>
      <c r="J10" s="321"/>
      <c r="K10" s="321"/>
      <c r="L10" s="321"/>
      <c r="M10" s="321"/>
      <c r="N10" s="321"/>
      <c r="O10" s="321"/>
      <c r="P10" s="321"/>
      <c r="Q10" s="321"/>
      <c r="R10" s="321"/>
      <c r="S10" s="321"/>
      <c r="T10" s="321"/>
    </row>
    <row r="11" spans="1:20" s="10"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0"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0" customFormat="1" ht="18.75" customHeight="1" x14ac:dyDescent="0.2">
      <c r="A13" s="322" t="str">
        <f>'1. паспорт местоположение'!$A$12</f>
        <v>L_ 20220220</v>
      </c>
      <c r="B13" s="322"/>
      <c r="C13" s="322"/>
      <c r="D13" s="322"/>
      <c r="E13" s="322"/>
      <c r="F13" s="322"/>
      <c r="G13" s="322"/>
      <c r="H13" s="322"/>
      <c r="I13" s="322"/>
      <c r="J13" s="322"/>
      <c r="K13" s="322"/>
      <c r="L13" s="322"/>
      <c r="M13" s="322"/>
      <c r="N13" s="322"/>
      <c r="O13" s="322"/>
      <c r="P13" s="322"/>
      <c r="Q13" s="322"/>
      <c r="R13" s="322"/>
      <c r="S13" s="322"/>
      <c r="T13" s="322"/>
    </row>
    <row r="14" spans="1:20" s="10"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7"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2" customFormat="1" x14ac:dyDescent="0.2">
      <c r="A16" s="321" t="str">
        <f>'1. паспорт местоположение'!$A$15</f>
        <v>Реконструкция 3КЛ- 6кВ МФК Урал</v>
      </c>
      <c r="B16" s="321"/>
      <c r="C16" s="321"/>
      <c r="D16" s="321"/>
      <c r="E16" s="321"/>
      <c r="F16" s="321"/>
      <c r="G16" s="321"/>
      <c r="H16" s="321"/>
      <c r="I16" s="321"/>
      <c r="J16" s="321"/>
      <c r="K16" s="321"/>
      <c r="L16" s="321"/>
      <c r="M16" s="321"/>
      <c r="N16" s="321"/>
      <c r="O16" s="321"/>
      <c r="P16" s="321"/>
      <c r="Q16" s="321"/>
      <c r="R16" s="321"/>
      <c r="S16" s="321"/>
      <c r="T16" s="321"/>
    </row>
    <row r="17" spans="1:113" s="2"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2"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2" customFormat="1" ht="15" customHeight="1" x14ac:dyDescent="0.2">
      <c r="A19" s="319" t="s">
        <v>452</v>
      </c>
      <c r="B19" s="319"/>
      <c r="C19" s="319"/>
      <c r="D19" s="319"/>
      <c r="E19" s="319"/>
      <c r="F19" s="319"/>
      <c r="G19" s="319"/>
      <c r="H19" s="319"/>
      <c r="I19" s="319"/>
      <c r="J19" s="319"/>
      <c r="K19" s="319"/>
      <c r="L19" s="319"/>
      <c r="M19" s="319"/>
      <c r="N19" s="319"/>
      <c r="O19" s="319"/>
      <c r="P19" s="319"/>
      <c r="Q19" s="319"/>
      <c r="R19" s="319"/>
      <c r="S19" s="319"/>
      <c r="T19" s="319"/>
    </row>
    <row r="20" spans="1:113" s="56"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36" t="s">
        <v>6</v>
      </c>
      <c r="B21" s="339" t="s">
        <v>228</v>
      </c>
      <c r="C21" s="340"/>
      <c r="D21" s="343" t="s">
        <v>122</v>
      </c>
      <c r="E21" s="339" t="s">
        <v>479</v>
      </c>
      <c r="F21" s="340"/>
      <c r="G21" s="339" t="s">
        <v>279</v>
      </c>
      <c r="H21" s="340"/>
      <c r="I21" s="339" t="s">
        <v>121</v>
      </c>
      <c r="J21" s="340"/>
      <c r="K21" s="343" t="s">
        <v>120</v>
      </c>
      <c r="L21" s="339" t="s">
        <v>119</v>
      </c>
      <c r="M21" s="340"/>
      <c r="N21" s="339" t="s">
        <v>476</v>
      </c>
      <c r="O21" s="340"/>
      <c r="P21" s="343" t="s">
        <v>118</v>
      </c>
      <c r="Q21" s="332" t="s">
        <v>117</v>
      </c>
      <c r="R21" s="333"/>
      <c r="S21" s="332" t="s">
        <v>116</v>
      </c>
      <c r="T21" s="334"/>
    </row>
    <row r="22" spans="1:113" ht="204.75" customHeight="1" x14ac:dyDescent="0.25">
      <c r="A22" s="337"/>
      <c r="B22" s="341"/>
      <c r="C22" s="342"/>
      <c r="D22" s="345"/>
      <c r="E22" s="341"/>
      <c r="F22" s="342"/>
      <c r="G22" s="341"/>
      <c r="H22" s="342"/>
      <c r="I22" s="341"/>
      <c r="J22" s="342"/>
      <c r="K22" s="344"/>
      <c r="L22" s="341"/>
      <c r="M22" s="342"/>
      <c r="N22" s="341"/>
      <c r="O22" s="342"/>
      <c r="P22" s="344"/>
      <c r="Q22" s="106" t="s">
        <v>115</v>
      </c>
      <c r="R22" s="106" t="s">
        <v>451</v>
      </c>
      <c r="S22" s="106" t="s">
        <v>114</v>
      </c>
      <c r="T22" s="106" t="s">
        <v>113</v>
      </c>
    </row>
    <row r="23" spans="1:113" ht="51.75" customHeight="1" x14ac:dyDescent="0.25">
      <c r="A23" s="338"/>
      <c r="B23" s="157" t="s">
        <v>111</v>
      </c>
      <c r="C23" s="157" t="s">
        <v>112</v>
      </c>
      <c r="D23" s="344"/>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0" t="s">
        <v>489</v>
      </c>
      <c r="C25" s="200" t="str">
        <f>B25</f>
        <v>нд</v>
      </c>
      <c r="D25" s="201" t="str">
        <f>C25</f>
        <v>нд</v>
      </c>
      <c r="E25" s="201" t="str">
        <f>B25</f>
        <v>нд</v>
      </c>
      <c r="F25" s="201" t="str">
        <f>C25</f>
        <v>нд</v>
      </c>
      <c r="G25" s="201" t="str">
        <f>B25</f>
        <v>нд</v>
      </c>
      <c r="H25" s="201" t="str">
        <f>C25</f>
        <v>нд</v>
      </c>
      <c r="I25" s="200">
        <v>0</v>
      </c>
      <c r="J25" s="200">
        <v>2022</v>
      </c>
      <c r="K25" s="200">
        <f>J25</f>
        <v>2022</v>
      </c>
      <c r="L25" s="200">
        <v>6</v>
      </c>
      <c r="M25" s="200">
        <v>6</v>
      </c>
      <c r="N25" s="201" t="s">
        <v>489</v>
      </c>
      <c r="O25" s="201" t="s">
        <v>489</v>
      </c>
      <c r="P25" s="200"/>
      <c r="Q25" s="201" t="s">
        <v>526</v>
      </c>
      <c r="R25" s="201" t="s">
        <v>525</v>
      </c>
      <c r="S25" s="201"/>
      <c r="T25" s="201"/>
    </row>
    <row r="26" spans="1:113" ht="24" customHeight="1" x14ac:dyDescent="0.25">
      <c r="H26" s="202"/>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7" t="s">
        <v>483</v>
      </c>
      <c r="C29" s="197"/>
      <c r="D29" s="197"/>
      <c r="E29" s="197"/>
      <c r="F29" s="197"/>
      <c r="G29" s="197"/>
      <c r="H29" s="52"/>
      <c r="I29" s="197"/>
      <c r="J29" s="197"/>
      <c r="K29" s="197"/>
      <c r="L29" s="197"/>
      <c r="M29" s="197"/>
      <c r="N29" s="197"/>
      <c r="O29" s="197"/>
      <c r="P29" s="197"/>
      <c r="Q29" s="197"/>
      <c r="R29" s="197"/>
    </row>
    <row r="30" spans="1:113" x14ac:dyDescent="0.25">
      <c r="B30" s="52"/>
      <c r="C30" s="52"/>
      <c r="D30" s="52"/>
      <c r="E30" s="52"/>
      <c r="F30" s="52"/>
      <c r="G30" s="52"/>
      <c r="H30" s="197"/>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450</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316" t="str">
        <f>'1. паспорт местоположение'!$A$5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21" t="s">
        <v>495</v>
      </c>
      <c r="F9" s="321"/>
      <c r="G9" s="321"/>
      <c r="H9" s="321"/>
      <c r="I9" s="321"/>
      <c r="J9" s="321"/>
      <c r="K9" s="321"/>
      <c r="L9" s="321"/>
      <c r="M9" s="321"/>
      <c r="N9" s="321"/>
      <c r="O9" s="321"/>
      <c r="P9" s="321"/>
      <c r="Q9" s="321"/>
      <c r="R9" s="321"/>
      <c r="S9" s="321"/>
      <c r="T9" s="321"/>
      <c r="U9" s="321"/>
      <c r="V9" s="321"/>
      <c r="W9" s="321"/>
      <c r="X9" s="321"/>
      <c r="Y9" s="321"/>
    </row>
    <row r="10" spans="1:27" s="10"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22" t="str">
        <f>'1. паспорт местоположение'!$A$12</f>
        <v>L_ 20220220</v>
      </c>
      <c r="F12" s="322"/>
      <c r="G12" s="322"/>
      <c r="H12" s="322"/>
      <c r="I12" s="322"/>
      <c r="J12" s="322"/>
      <c r="K12" s="322"/>
      <c r="L12" s="322"/>
      <c r="M12" s="322"/>
      <c r="N12" s="322"/>
      <c r="O12" s="322"/>
      <c r="P12" s="322"/>
      <c r="Q12" s="322"/>
      <c r="R12" s="322"/>
      <c r="S12" s="322"/>
      <c r="T12" s="322"/>
      <c r="U12" s="322"/>
      <c r="V12" s="322"/>
      <c r="W12" s="322"/>
      <c r="X12" s="322"/>
      <c r="Y12" s="322"/>
    </row>
    <row r="13" spans="1:27" s="10"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321" t="str">
        <f>'1. паспорт местоположение'!$A$15</f>
        <v>Реконструкция 3КЛ- 6кВ МФК Урал</v>
      </c>
      <c r="F15" s="321"/>
      <c r="G15" s="321"/>
      <c r="H15" s="321"/>
      <c r="I15" s="321"/>
      <c r="J15" s="321"/>
      <c r="K15" s="321"/>
      <c r="L15" s="321"/>
      <c r="M15" s="321"/>
      <c r="N15" s="321"/>
      <c r="O15" s="321"/>
      <c r="P15" s="321"/>
      <c r="Q15" s="321"/>
      <c r="R15" s="321"/>
      <c r="S15" s="321"/>
      <c r="T15" s="321"/>
      <c r="U15" s="321"/>
      <c r="V15" s="321"/>
      <c r="W15" s="321"/>
      <c r="X15" s="321"/>
      <c r="Y15" s="321"/>
    </row>
    <row r="16" spans="1:27" s="2"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454</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6" customFormat="1" ht="21" customHeight="1" x14ac:dyDescent="0.25"/>
    <row r="21" spans="1:27" ht="15.75" customHeight="1" x14ac:dyDescent="0.25">
      <c r="A21" s="346" t="s">
        <v>6</v>
      </c>
      <c r="B21" s="348" t="s">
        <v>460</v>
      </c>
      <c r="C21" s="349"/>
      <c r="D21" s="348" t="s">
        <v>462</v>
      </c>
      <c r="E21" s="349"/>
      <c r="F21" s="332" t="s">
        <v>94</v>
      </c>
      <c r="G21" s="334"/>
      <c r="H21" s="334"/>
      <c r="I21" s="333"/>
      <c r="J21" s="346" t="s">
        <v>463</v>
      </c>
      <c r="K21" s="348" t="s">
        <v>464</v>
      </c>
      <c r="L21" s="349"/>
      <c r="M21" s="348" t="s">
        <v>465</v>
      </c>
      <c r="N21" s="349"/>
      <c r="O21" s="348" t="s">
        <v>453</v>
      </c>
      <c r="P21" s="349"/>
      <c r="Q21" s="348" t="s">
        <v>127</v>
      </c>
      <c r="R21" s="349"/>
      <c r="S21" s="346" t="s">
        <v>126</v>
      </c>
      <c r="T21" s="346" t="s">
        <v>466</v>
      </c>
      <c r="U21" s="346" t="s">
        <v>461</v>
      </c>
      <c r="V21" s="348" t="s">
        <v>125</v>
      </c>
      <c r="W21" s="349"/>
      <c r="X21" s="332" t="s">
        <v>117</v>
      </c>
      <c r="Y21" s="334"/>
      <c r="Z21" s="332" t="s">
        <v>116</v>
      </c>
      <c r="AA21" s="334"/>
    </row>
    <row r="22" spans="1:27" ht="216" customHeight="1" x14ac:dyDescent="0.25">
      <c r="A22" s="352"/>
      <c r="B22" s="350"/>
      <c r="C22" s="351"/>
      <c r="D22" s="350"/>
      <c r="E22" s="351"/>
      <c r="F22" s="332" t="s">
        <v>124</v>
      </c>
      <c r="G22" s="333"/>
      <c r="H22" s="332" t="s">
        <v>123</v>
      </c>
      <c r="I22" s="333"/>
      <c r="J22" s="347"/>
      <c r="K22" s="350"/>
      <c r="L22" s="351"/>
      <c r="M22" s="350"/>
      <c r="N22" s="351"/>
      <c r="O22" s="350"/>
      <c r="P22" s="351"/>
      <c r="Q22" s="350"/>
      <c r="R22" s="351"/>
      <c r="S22" s="347"/>
      <c r="T22" s="347"/>
      <c r="U22" s="347"/>
      <c r="V22" s="350"/>
      <c r="W22" s="351"/>
      <c r="X22" s="106" t="s">
        <v>115</v>
      </c>
      <c r="Y22" s="106" t="s">
        <v>451</v>
      </c>
      <c r="Z22" s="106" t="s">
        <v>114</v>
      </c>
      <c r="AA22" s="106" t="s">
        <v>113</v>
      </c>
    </row>
    <row r="23" spans="1:27" ht="60" customHeight="1" x14ac:dyDescent="0.25">
      <c r="A23" s="347"/>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489</v>
      </c>
      <c r="B25" s="112" t="s">
        <v>489</v>
      </c>
      <c r="C25" s="112" t="s">
        <v>489</v>
      </c>
      <c r="D25" s="112" t="s">
        <v>489</v>
      </c>
      <c r="E25" s="112" t="s">
        <v>489</v>
      </c>
      <c r="F25" s="112" t="s">
        <v>489</v>
      </c>
      <c r="G25" s="112" t="s">
        <v>489</v>
      </c>
      <c r="H25" s="112" t="s">
        <v>489</v>
      </c>
      <c r="I25" s="112" t="s">
        <v>489</v>
      </c>
      <c r="J25" s="112" t="s">
        <v>489</v>
      </c>
      <c r="K25" s="112" t="s">
        <v>489</v>
      </c>
      <c r="L25" s="112" t="s">
        <v>489</v>
      </c>
      <c r="M25" s="112" t="s">
        <v>489</v>
      </c>
      <c r="N25" s="112" t="s">
        <v>489</v>
      </c>
      <c r="O25" s="112" t="s">
        <v>489</v>
      </c>
      <c r="P25" s="112" t="s">
        <v>489</v>
      </c>
      <c r="Q25" s="112" t="s">
        <v>489</v>
      </c>
      <c r="R25" s="112" t="s">
        <v>489</v>
      </c>
      <c r="S25" s="112" t="s">
        <v>489</v>
      </c>
      <c r="T25" s="112" t="s">
        <v>489</v>
      </c>
      <c r="U25" s="112" t="s">
        <v>489</v>
      </c>
      <c r="V25" s="112" t="s">
        <v>489</v>
      </c>
      <c r="W25" s="112" t="s">
        <v>489</v>
      </c>
      <c r="X25" s="112" t="s">
        <v>489</v>
      </c>
      <c r="Y25" s="112" t="s">
        <v>489</v>
      </c>
      <c r="Z25" s="112" t="s">
        <v>489</v>
      </c>
      <c r="AA25" s="112" t="s">
        <v>489</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316" t="str">
        <f>'1. паспорт местоположение'!$A$5</f>
        <v>Год раскрытия информации: 2022 год</v>
      </c>
      <c r="B5" s="316"/>
      <c r="C5" s="316"/>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320" t="s">
        <v>10</v>
      </c>
      <c r="B7" s="320"/>
      <c r="C7" s="320"/>
      <c r="D7" s="11"/>
      <c r="E7" s="11"/>
      <c r="F7" s="11"/>
      <c r="G7" s="11"/>
      <c r="H7" s="11"/>
      <c r="I7" s="11"/>
      <c r="J7" s="11"/>
      <c r="K7" s="11"/>
      <c r="L7" s="11"/>
      <c r="M7" s="11"/>
      <c r="N7" s="11"/>
      <c r="O7" s="11"/>
      <c r="P7" s="11"/>
      <c r="Q7" s="11"/>
      <c r="R7" s="11"/>
      <c r="S7" s="11"/>
      <c r="T7" s="11"/>
      <c r="U7" s="11"/>
    </row>
    <row r="8" spans="1:29" s="10" customFormat="1" ht="18.75" x14ac:dyDescent="0.2">
      <c r="A8" s="320"/>
      <c r="B8" s="320"/>
      <c r="C8" s="320"/>
      <c r="D8" s="12"/>
      <c r="E8" s="12"/>
      <c r="F8" s="12"/>
      <c r="G8" s="12"/>
      <c r="H8" s="11"/>
      <c r="I8" s="11"/>
      <c r="J8" s="11"/>
      <c r="K8" s="11"/>
      <c r="L8" s="11"/>
      <c r="M8" s="11"/>
      <c r="N8" s="11"/>
      <c r="O8" s="11"/>
      <c r="P8" s="11"/>
      <c r="Q8" s="11"/>
      <c r="R8" s="11"/>
      <c r="S8" s="11"/>
      <c r="T8" s="11"/>
      <c r="U8" s="11"/>
    </row>
    <row r="9" spans="1:29" s="10" customFormat="1" ht="18.75" x14ac:dyDescent="0.2">
      <c r="A9" s="321" t="str">
        <f>'1. паспорт местоположение'!A9:C9</f>
        <v xml:space="preserve">ГУП "Региональные электрические сети "РБ  </v>
      </c>
      <c r="B9" s="321"/>
      <c r="C9" s="321"/>
      <c r="D9" s="6"/>
      <c r="E9" s="6"/>
      <c r="F9" s="6"/>
      <c r="G9" s="6"/>
      <c r="H9" s="11"/>
      <c r="I9" s="11"/>
      <c r="J9" s="11"/>
      <c r="K9" s="11"/>
      <c r="L9" s="11"/>
      <c r="M9" s="11"/>
      <c r="N9" s="11"/>
      <c r="O9" s="11"/>
      <c r="P9" s="11"/>
      <c r="Q9" s="11"/>
      <c r="R9" s="11"/>
      <c r="S9" s="11"/>
      <c r="T9" s="11"/>
      <c r="U9" s="11"/>
    </row>
    <row r="10" spans="1:29" s="10" customFormat="1" ht="18.75" x14ac:dyDescent="0.2">
      <c r="A10" s="317" t="s">
        <v>9</v>
      </c>
      <c r="B10" s="317"/>
      <c r="C10" s="317"/>
      <c r="D10" s="4"/>
      <c r="E10" s="4"/>
      <c r="F10" s="4"/>
      <c r="G10" s="4"/>
      <c r="H10" s="11"/>
      <c r="I10" s="11"/>
      <c r="J10" s="11"/>
      <c r="K10" s="11"/>
      <c r="L10" s="11"/>
      <c r="M10" s="11"/>
      <c r="N10" s="11"/>
      <c r="O10" s="11"/>
      <c r="P10" s="11"/>
      <c r="Q10" s="11"/>
      <c r="R10" s="11"/>
      <c r="S10" s="11"/>
      <c r="T10" s="11"/>
      <c r="U10" s="11"/>
    </row>
    <row r="11" spans="1:29" s="10" customFormat="1" ht="18.75" x14ac:dyDescent="0.2">
      <c r="A11" s="320"/>
      <c r="B11" s="320"/>
      <c r="C11" s="320"/>
      <c r="D11" s="12"/>
      <c r="E11" s="12"/>
      <c r="F11" s="12"/>
      <c r="G11" s="12"/>
      <c r="H11" s="11"/>
      <c r="I11" s="11"/>
      <c r="J11" s="11"/>
      <c r="K11" s="11"/>
      <c r="L11" s="11"/>
      <c r="M11" s="11"/>
      <c r="N11" s="11"/>
      <c r="O11" s="11"/>
      <c r="P11" s="11"/>
      <c r="Q11" s="11"/>
      <c r="R11" s="11"/>
      <c r="S11" s="11"/>
      <c r="T11" s="11"/>
      <c r="U11" s="11"/>
    </row>
    <row r="12" spans="1:29" s="10" customFormat="1" ht="18.75" x14ac:dyDescent="0.2">
      <c r="A12" s="322" t="str">
        <f>'1. паспорт местоположение'!$A$12</f>
        <v>L_ 20220220</v>
      </c>
      <c r="B12" s="322"/>
      <c r="C12" s="322"/>
      <c r="D12" s="6"/>
      <c r="E12" s="6"/>
      <c r="F12" s="6"/>
      <c r="G12" s="6"/>
      <c r="H12" s="11"/>
      <c r="I12" s="11"/>
      <c r="J12" s="11"/>
      <c r="K12" s="11"/>
      <c r="L12" s="11"/>
      <c r="M12" s="11"/>
      <c r="N12" s="11"/>
      <c r="O12" s="11"/>
      <c r="P12" s="11"/>
      <c r="Q12" s="11"/>
      <c r="R12" s="11"/>
      <c r="S12" s="11"/>
      <c r="T12" s="11"/>
      <c r="U12" s="11"/>
    </row>
    <row r="13" spans="1:29" s="10" customFormat="1" ht="18.75" x14ac:dyDescent="0.2">
      <c r="A13" s="317" t="s">
        <v>8</v>
      </c>
      <c r="B13" s="317"/>
      <c r="C13" s="31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25"/>
      <c r="B14" s="325"/>
      <c r="C14" s="325"/>
      <c r="D14" s="8"/>
      <c r="E14" s="8"/>
      <c r="F14" s="8"/>
      <c r="G14" s="8"/>
      <c r="H14" s="8"/>
      <c r="I14" s="8"/>
      <c r="J14" s="8"/>
      <c r="K14" s="8"/>
      <c r="L14" s="8"/>
      <c r="M14" s="8"/>
      <c r="N14" s="8"/>
      <c r="O14" s="8"/>
      <c r="P14" s="8"/>
      <c r="Q14" s="8"/>
      <c r="R14" s="8"/>
      <c r="S14" s="8"/>
      <c r="T14" s="8"/>
      <c r="U14" s="8"/>
    </row>
    <row r="15" spans="1:29" s="2" customFormat="1" ht="15.75" x14ac:dyDescent="0.2">
      <c r="A15" s="321" t="str">
        <f>'1. паспорт местоположение'!$A$15</f>
        <v>Реконструкция 3КЛ- 6кВ МФК Урал</v>
      </c>
      <c r="B15" s="321"/>
      <c r="C15" s="321"/>
      <c r="D15" s="6"/>
      <c r="E15" s="6"/>
      <c r="F15" s="6"/>
      <c r="G15" s="6"/>
      <c r="H15" s="6"/>
      <c r="I15" s="6"/>
      <c r="J15" s="6"/>
      <c r="K15" s="6"/>
      <c r="L15" s="6"/>
      <c r="M15" s="6"/>
      <c r="N15" s="6"/>
      <c r="O15" s="6"/>
      <c r="P15" s="6"/>
      <c r="Q15" s="6"/>
      <c r="R15" s="6"/>
      <c r="S15" s="6"/>
      <c r="T15" s="6"/>
      <c r="U15" s="6"/>
    </row>
    <row r="16" spans="1:29" s="2" customFormat="1" ht="15" customHeight="1" x14ac:dyDescent="0.2">
      <c r="A16" s="317" t="s">
        <v>7</v>
      </c>
      <c r="B16" s="317"/>
      <c r="C16" s="317"/>
      <c r="D16" s="4"/>
      <c r="E16" s="4"/>
      <c r="F16" s="4"/>
      <c r="G16" s="4"/>
      <c r="H16" s="4"/>
      <c r="I16" s="4"/>
      <c r="J16" s="4"/>
      <c r="K16" s="4"/>
      <c r="L16" s="4"/>
      <c r="M16" s="4"/>
      <c r="N16" s="4"/>
      <c r="O16" s="4"/>
      <c r="P16" s="4"/>
      <c r="Q16" s="4"/>
      <c r="R16" s="4"/>
      <c r="S16" s="4"/>
      <c r="T16" s="4"/>
      <c r="U16" s="4"/>
    </row>
    <row r="17" spans="1:21" s="2" customFormat="1" ht="15" customHeight="1" x14ac:dyDescent="0.2">
      <c r="A17" s="323"/>
      <c r="B17" s="323"/>
      <c r="C17" s="323"/>
      <c r="D17" s="3"/>
      <c r="E17" s="3"/>
      <c r="F17" s="3"/>
      <c r="G17" s="3"/>
      <c r="H17" s="3"/>
      <c r="I17" s="3"/>
      <c r="J17" s="3"/>
      <c r="K17" s="3"/>
      <c r="L17" s="3"/>
      <c r="M17" s="3"/>
      <c r="N17" s="3"/>
      <c r="O17" s="3"/>
      <c r="P17" s="3"/>
      <c r="Q17" s="3"/>
      <c r="R17" s="3"/>
    </row>
    <row r="18" spans="1:21" s="2" customFormat="1" ht="27.75" customHeight="1" x14ac:dyDescent="0.2">
      <c r="A18" s="318" t="s">
        <v>446</v>
      </c>
      <c r="B18" s="318"/>
      <c r="C18" s="31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458</v>
      </c>
      <c r="C22" s="67" t="str">
        <f>$A$15</f>
        <v>Реконструкция 3КЛ- 6кВ МФК Урал</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491</v>
      </c>
      <c r="C24" s="36" t="s">
        <v>489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478</v>
      </c>
      <c r="C25" s="209">
        <f>'1. паспорт местоположение'!C45</f>
        <v>1.1970253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520</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459</v>
      </c>
      <c r="C27" s="36" t="s">
        <v>521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316" t="str">
        <f>'1. паспорт местоположение'!$A$5</f>
        <v>Год раскрытия информации: 2022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52"/>
      <c r="AB6" s="152"/>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52"/>
      <c r="AB7" s="152"/>
    </row>
    <row r="8" spans="1:28" ht="15.75" x14ac:dyDescent="0.25">
      <c r="A8" s="321" t="s">
        <v>495</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53"/>
      <c r="AB8" s="153"/>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54"/>
      <c r="AB9" s="154"/>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52"/>
      <c r="AB10" s="152"/>
    </row>
    <row r="11" spans="1:28" ht="15.75" x14ac:dyDescent="0.25">
      <c r="A11" s="322" t="str">
        <f>'1. паспорт местоположение'!$A$12</f>
        <v>L_ 20220220</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53"/>
      <c r="AB11" s="153"/>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54"/>
      <c r="AB12" s="154"/>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9"/>
      <c r="AB13" s="9"/>
    </row>
    <row r="14" spans="1:28" ht="15.75" x14ac:dyDescent="0.25">
      <c r="A14" s="321" t="str">
        <f>'1. паспорт местоположение'!$A$15</f>
        <v>Реконструкция 3КЛ- 6кВ МФК Урал</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53"/>
      <c r="AB14" s="153"/>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54"/>
      <c r="AB15" s="154"/>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62"/>
      <c r="AB16" s="162"/>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62"/>
      <c r="AB17" s="162"/>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62"/>
      <c r="AB18" s="162"/>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62"/>
      <c r="AB19" s="162"/>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3"/>
      <c r="AB20" s="163"/>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3"/>
      <c r="AB21" s="163"/>
    </row>
    <row r="22" spans="1:28" x14ac:dyDescent="0.25">
      <c r="A22" s="355" t="s">
        <v>477</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64"/>
      <c r="AB22" s="164"/>
    </row>
    <row r="23" spans="1:28" ht="32.25" customHeight="1" x14ac:dyDescent="0.25">
      <c r="A23" s="357" t="s">
        <v>334</v>
      </c>
      <c r="B23" s="358"/>
      <c r="C23" s="358"/>
      <c r="D23" s="358"/>
      <c r="E23" s="358"/>
      <c r="F23" s="358"/>
      <c r="G23" s="358"/>
      <c r="H23" s="358"/>
      <c r="I23" s="358"/>
      <c r="J23" s="358"/>
      <c r="K23" s="358"/>
      <c r="L23" s="359"/>
      <c r="M23" s="356" t="s">
        <v>335</v>
      </c>
      <c r="N23" s="356"/>
      <c r="O23" s="356"/>
      <c r="P23" s="356"/>
      <c r="Q23" s="356"/>
      <c r="R23" s="356"/>
      <c r="S23" s="356"/>
      <c r="T23" s="356"/>
      <c r="U23" s="356"/>
      <c r="V23" s="356"/>
      <c r="W23" s="356"/>
      <c r="X23" s="356"/>
      <c r="Y23" s="356"/>
      <c r="Z23" s="356"/>
    </row>
    <row r="24" spans="1:28" ht="151.5" customHeight="1" x14ac:dyDescent="0.25">
      <c r="A24" s="103" t="s">
        <v>239</v>
      </c>
      <c r="B24" s="104" t="s">
        <v>268</v>
      </c>
      <c r="C24" s="183" t="s">
        <v>328</v>
      </c>
      <c r="D24" s="103" t="s">
        <v>240</v>
      </c>
      <c r="E24" s="103" t="s">
        <v>329</v>
      </c>
      <c r="F24" s="103" t="s">
        <v>331</v>
      </c>
      <c r="G24" s="103" t="s">
        <v>330</v>
      </c>
      <c r="H24" s="103" t="s">
        <v>241</v>
      </c>
      <c r="I24" s="103" t="s">
        <v>332</v>
      </c>
      <c r="J24" s="103" t="s">
        <v>273</v>
      </c>
      <c r="K24" s="104" t="s">
        <v>267</v>
      </c>
      <c r="L24" s="104" t="s">
        <v>242</v>
      </c>
      <c r="M24" s="105" t="s">
        <v>287</v>
      </c>
      <c r="N24" s="104" t="s">
        <v>485</v>
      </c>
      <c r="O24" s="103" t="s">
        <v>284</v>
      </c>
      <c r="P24" s="103" t="s">
        <v>285</v>
      </c>
      <c r="Q24" s="103" t="s">
        <v>283</v>
      </c>
      <c r="R24" s="103" t="s">
        <v>241</v>
      </c>
      <c r="S24" s="103" t="s">
        <v>282</v>
      </c>
      <c r="T24" s="103" t="s">
        <v>281</v>
      </c>
      <c r="U24" s="103" t="s">
        <v>327</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312</v>
      </c>
      <c r="B26" s="102"/>
      <c r="C26" s="98" t="s">
        <v>314</v>
      </c>
      <c r="D26" s="98" t="s">
        <v>315</v>
      </c>
      <c r="E26" s="98" t="s">
        <v>316</v>
      </c>
      <c r="F26" s="98" t="s">
        <v>278</v>
      </c>
      <c r="G26" s="98" t="s">
        <v>317</v>
      </c>
      <c r="H26" s="98" t="s">
        <v>241</v>
      </c>
      <c r="I26" s="98" t="s">
        <v>318</v>
      </c>
      <c r="J26" s="98" t="s">
        <v>319</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313</v>
      </c>
      <c r="B32" s="102"/>
      <c r="C32" s="98" t="s">
        <v>320</v>
      </c>
      <c r="D32" s="98" t="s">
        <v>321</v>
      </c>
      <c r="E32" s="98" t="s">
        <v>322</v>
      </c>
      <c r="F32" s="98" t="s">
        <v>323</v>
      </c>
      <c r="G32" s="98" t="s">
        <v>324</v>
      </c>
      <c r="H32" s="98" t="s">
        <v>241</v>
      </c>
      <c r="I32" s="98" t="s">
        <v>325</v>
      </c>
      <c r="J32" s="98" t="s">
        <v>326</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316" t="str">
        <f>'1. паспорт местоположение'!$A$5</f>
        <v>Год раскрытия информации: 2022 год</v>
      </c>
      <c r="B5" s="316"/>
      <c r="C5" s="316"/>
      <c r="D5" s="316"/>
      <c r="E5" s="316"/>
      <c r="F5" s="316"/>
      <c r="G5" s="316"/>
      <c r="H5" s="316"/>
      <c r="I5" s="316"/>
      <c r="J5" s="316"/>
      <c r="K5" s="316"/>
      <c r="L5" s="316"/>
      <c r="M5" s="316"/>
      <c r="N5" s="316"/>
      <c r="O5" s="316"/>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320" t="s">
        <v>10</v>
      </c>
      <c r="B7" s="320"/>
      <c r="C7" s="320"/>
      <c r="D7" s="320"/>
      <c r="E7" s="320"/>
      <c r="F7" s="320"/>
      <c r="G7" s="320"/>
      <c r="H7" s="320"/>
      <c r="I7" s="320"/>
      <c r="J7" s="320"/>
      <c r="K7" s="320"/>
      <c r="L7" s="320"/>
      <c r="M7" s="320"/>
      <c r="N7" s="320"/>
      <c r="O7" s="320"/>
      <c r="P7" s="11"/>
      <c r="Q7" s="11"/>
      <c r="R7" s="11"/>
      <c r="S7" s="11"/>
      <c r="T7" s="11"/>
      <c r="U7" s="11"/>
      <c r="V7" s="11"/>
      <c r="W7" s="11"/>
      <c r="X7" s="11"/>
      <c r="Y7" s="11"/>
      <c r="Z7" s="11"/>
    </row>
    <row r="8" spans="1:28" s="10" customFormat="1" ht="18.75" x14ac:dyDescent="0.2">
      <c r="A8" s="320"/>
      <c r="B8" s="320"/>
      <c r="C8" s="320"/>
      <c r="D8" s="320"/>
      <c r="E8" s="320"/>
      <c r="F8" s="320"/>
      <c r="G8" s="320"/>
      <c r="H8" s="320"/>
      <c r="I8" s="320"/>
      <c r="J8" s="320"/>
      <c r="K8" s="320"/>
      <c r="L8" s="320"/>
      <c r="M8" s="320"/>
      <c r="N8" s="320"/>
      <c r="O8" s="320"/>
      <c r="P8" s="11"/>
      <c r="Q8" s="11"/>
      <c r="R8" s="11"/>
      <c r="S8" s="11"/>
      <c r="T8" s="11"/>
      <c r="U8" s="11"/>
      <c r="V8" s="11"/>
      <c r="W8" s="11"/>
      <c r="X8" s="11"/>
      <c r="Y8" s="11"/>
      <c r="Z8" s="11"/>
    </row>
    <row r="9" spans="1:28" s="10" customFormat="1" ht="18.75" x14ac:dyDescent="0.2">
      <c r="A9" s="321" t="str">
        <f>'1. паспорт местоположение'!A9:C9</f>
        <v xml:space="preserve">ГУП "Региональные электрические сети "РБ  </v>
      </c>
      <c r="B9" s="321"/>
      <c r="C9" s="321"/>
      <c r="D9" s="321"/>
      <c r="E9" s="321"/>
      <c r="F9" s="321"/>
      <c r="G9" s="321"/>
      <c r="H9" s="321"/>
      <c r="I9" s="321"/>
      <c r="J9" s="321"/>
      <c r="K9" s="321"/>
      <c r="L9" s="321"/>
      <c r="M9" s="321"/>
      <c r="N9" s="321"/>
      <c r="O9" s="321"/>
      <c r="P9" s="11"/>
      <c r="Q9" s="11"/>
      <c r="R9" s="11"/>
      <c r="S9" s="11"/>
      <c r="T9" s="11"/>
      <c r="U9" s="11"/>
      <c r="V9" s="11"/>
      <c r="W9" s="11"/>
      <c r="X9" s="11"/>
      <c r="Y9" s="11"/>
      <c r="Z9" s="11"/>
    </row>
    <row r="10" spans="1:28" s="10" customFormat="1" ht="18.75" x14ac:dyDescent="0.2">
      <c r="A10" s="317" t="s">
        <v>9</v>
      </c>
      <c r="B10" s="317"/>
      <c r="C10" s="317"/>
      <c r="D10" s="317"/>
      <c r="E10" s="317"/>
      <c r="F10" s="317"/>
      <c r="G10" s="317"/>
      <c r="H10" s="317"/>
      <c r="I10" s="317"/>
      <c r="J10" s="317"/>
      <c r="K10" s="317"/>
      <c r="L10" s="317"/>
      <c r="M10" s="317"/>
      <c r="N10" s="317"/>
      <c r="O10" s="317"/>
      <c r="P10" s="11"/>
      <c r="Q10" s="11"/>
      <c r="R10" s="11"/>
      <c r="S10" s="11"/>
      <c r="T10" s="11"/>
      <c r="U10" s="11"/>
      <c r="V10" s="11"/>
      <c r="W10" s="11"/>
      <c r="X10" s="11"/>
      <c r="Y10" s="11"/>
      <c r="Z10" s="11"/>
    </row>
    <row r="11" spans="1:28" s="10" customFormat="1" ht="18.75" x14ac:dyDescent="0.2">
      <c r="A11" s="320"/>
      <c r="B11" s="320"/>
      <c r="C11" s="320"/>
      <c r="D11" s="320"/>
      <c r="E11" s="320"/>
      <c r="F11" s="320"/>
      <c r="G11" s="320"/>
      <c r="H11" s="320"/>
      <c r="I11" s="320"/>
      <c r="J11" s="320"/>
      <c r="K11" s="320"/>
      <c r="L11" s="320"/>
      <c r="M11" s="320"/>
      <c r="N11" s="320"/>
      <c r="O11" s="320"/>
      <c r="P11" s="11"/>
      <c r="Q11" s="11"/>
      <c r="R11" s="11"/>
      <c r="S11" s="11"/>
      <c r="T11" s="11"/>
      <c r="U11" s="11"/>
      <c r="V11" s="11"/>
      <c r="W11" s="11"/>
      <c r="X11" s="11"/>
      <c r="Y11" s="11"/>
      <c r="Z11" s="11"/>
    </row>
    <row r="12" spans="1:28" s="10" customFormat="1" ht="18.75" x14ac:dyDescent="0.2">
      <c r="A12" s="322" t="str">
        <f>'1. паспорт местоположение'!$A$12</f>
        <v>L_ 20220220</v>
      </c>
      <c r="B12" s="322"/>
      <c r="C12" s="322"/>
      <c r="D12" s="322"/>
      <c r="E12" s="322"/>
      <c r="F12" s="322"/>
      <c r="G12" s="322"/>
      <c r="H12" s="322"/>
      <c r="I12" s="322"/>
      <c r="J12" s="322"/>
      <c r="K12" s="322"/>
      <c r="L12" s="322"/>
      <c r="M12" s="322"/>
      <c r="N12" s="322"/>
      <c r="O12" s="322"/>
      <c r="P12" s="11"/>
      <c r="Q12" s="11"/>
      <c r="R12" s="11"/>
      <c r="S12" s="11"/>
      <c r="T12" s="11"/>
      <c r="U12" s="11"/>
      <c r="V12" s="11"/>
      <c r="W12" s="11"/>
      <c r="X12" s="11"/>
      <c r="Y12" s="11"/>
      <c r="Z12" s="11"/>
    </row>
    <row r="13" spans="1:28" s="10" customFormat="1" ht="18.75" x14ac:dyDescent="0.2">
      <c r="A13" s="317" t="s">
        <v>8</v>
      </c>
      <c r="B13" s="317"/>
      <c r="C13" s="317"/>
      <c r="D13" s="317"/>
      <c r="E13" s="317"/>
      <c r="F13" s="317"/>
      <c r="G13" s="317"/>
      <c r="H13" s="317"/>
      <c r="I13" s="317"/>
      <c r="J13" s="317"/>
      <c r="K13" s="317"/>
      <c r="L13" s="317"/>
      <c r="M13" s="317"/>
      <c r="N13" s="317"/>
      <c r="O13" s="317"/>
      <c r="P13" s="11"/>
      <c r="Q13" s="11"/>
      <c r="R13" s="11"/>
      <c r="S13" s="11"/>
      <c r="T13" s="11"/>
      <c r="U13" s="11"/>
      <c r="V13" s="11"/>
      <c r="W13" s="11"/>
      <c r="X13" s="11"/>
      <c r="Y13" s="11"/>
      <c r="Z13" s="11"/>
    </row>
    <row r="14" spans="1:28" s="7" customFormat="1" ht="15.75" customHeight="1" x14ac:dyDescent="0.2">
      <c r="A14" s="325"/>
      <c r="B14" s="325"/>
      <c r="C14" s="325"/>
      <c r="D14" s="325"/>
      <c r="E14" s="325"/>
      <c r="F14" s="325"/>
      <c r="G14" s="325"/>
      <c r="H14" s="325"/>
      <c r="I14" s="325"/>
      <c r="J14" s="325"/>
      <c r="K14" s="325"/>
      <c r="L14" s="325"/>
      <c r="M14" s="325"/>
      <c r="N14" s="325"/>
      <c r="O14" s="325"/>
      <c r="P14" s="8"/>
      <c r="Q14" s="8"/>
      <c r="R14" s="8"/>
      <c r="S14" s="8"/>
      <c r="T14" s="8"/>
      <c r="U14" s="8"/>
      <c r="V14" s="8"/>
      <c r="W14" s="8"/>
      <c r="X14" s="8"/>
      <c r="Y14" s="8"/>
      <c r="Z14" s="8"/>
    </row>
    <row r="15" spans="1:28" s="2" customFormat="1" ht="15.75" x14ac:dyDescent="0.2">
      <c r="A15" s="321" t="str">
        <f>'1. паспорт местоположение'!$A$15</f>
        <v>Реконструкция 3КЛ- 6кВ МФК Урал</v>
      </c>
      <c r="B15" s="321"/>
      <c r="C15" s="321"/>
      <c r="D15" s="321"/>
      <c r="E15" s="321"/>
      <c r="F15" s="321"/>
      <c r="G15" s="321"/>
      <c r="H15" s="321"/>
      <c r="I15" s="321"/>
      <c r="J15" s="321"/>
      <c r="K15" s="321"/>
      <c r="L15" s="321"/>
      <c r="M15" s="321"/>
      <c r="N15" s="321"/>
      <c r="O15" s="321"/>
      <c r="P15" s="6"/>
      <c r="Q15" s="6"/>
      <c r="R15" s="6"/>
      <c r="S15" s="6"/>
      <c r="T15" s="6"/>
      <c r="U15" s="6"/>
      <c r="V15" s="6"/>
      <c r="W15" s="6"/>
      <c r="X15" s="6"/>
      <c r="Y15" s="6"/>
      <c r="Z15" s="6"/>
    </row>
    <row r="16" spans="1:28" s="2" customFormat="1" ht="15" customHeight="1" x14ac:dyDescent="0.2">
      <c r="A16" s="317" t="s">
        <v>7</v>
      </c>
      <c r="B16" s="317"/>
      <c r="C16" s="317"/>
      <c r="D16" s="317"/>
      <c r="E16" s="317"/>
      <c r="F16" s="317"/>
      <c r="G16" s="317"/>
      <c r="H16" s="317"/>
      <c r="I16" s="317"/>
      <c r="J16" s="317"/>
      <c r="K16" s="317"/>
      <c r="L16" s="317"/>
      <c r="M16" s="317"/>
      <c r="N16" s="317"/>
      <c r="O16" s="317"/>
      <c r="P16" s="4"/>
      <c r="Q16" s="4"/>
      <c r="R16" s="4"/>
      <c r="S16" s="4"/>
      <c r="T16" s="4"/>
      <c r="U16" s="4"/>
      <c r="V16" s="4"/>
      <c r="W16" s="4"/>
      <c r="X16" s="4"/>
      <c r="Y16" s="4"/>
      <c r="Z16" s="4"/>
    </row>
    <row r="17" spans="1:26" s="2" customFormat="1" ht="15" customHeight="1" x14ac:dyDescent="0.2">
      <c r="A17" s="323"/>
      <c r="B17" s="323"/>
      <c r="C17" s="323"/>
      <c r="D17" s="323"/>
      <c r="E17" s="323"/>
      <c r="F17" s="323"/>
      <c r="G17" s="323"/>
      <c r="H17" s="323"/>
      <c r="I17" s="323"/>
      <c r="J17" s="323"/>
      <c r="K17" s="323"/>
      <c r="L17" s="323"/>
      <c r="M17" s="323"/>
      <c r="N17" s="323"/>
      <c r="O17" s="323"/>
      <c r="P17" s="3"/>
      <c r="Q17" s="3"/>
      <c r="R17" s="3"/>
      <c r="S17" s="3"/>
      <c r="T17" s="3"/>
      <c r="U17" s="3"/>
      <c r="V17" s="3"/>
      <c r="W17" s="3"/>
    </row>
    <row r="18" spans="1:26" s="2" customFormat="1" ht="91.5" customHeight="1" x14ac:dyDescent="0.2">
      <c r="A18" s="363" t="s">
        <v>455</v>
      </c>
      <c r="B18" s="363"/>
      <c r="C18" s="363"/>
      <c r="D18" s="363"/>
      <c r="E18" s="363"/>
      <c r="F18" s="363"/>
      <c r="G18" s="363"/>
      <c r="H18" s="363"/>
      <c r="I18" s="363"/>
      <c r="J18" s="363"/>
      <c r="K18" s="363"/>
      <c r="L18" s="363"/>
      <c r="M18" s="363"/>
      <c r="N18" s="363"/>
      <c r="O18" s="363"/>
      <c r="P18" s="5"/>
      <c r="Q18" s="5"/>
      <c r="R18" s="5"/>
      <c r="S18" s="5"/>
      <c r="T18" s="5"/>
      <c r="U18" s="5"/>
      <c r="V18" s="5"/>
      <c r="W18" s="5"/>
      <c r="X18" s="5"/>
      <c r="Y18" s="5"/>
      <c r="Z18" s="5"/>
    </row>
    <row r="19" spans="1:26" s="2" customFormat="1" ht="78" customHeight="1" x14ac:dyDescent="0.2">
      <c r="A19" s="326" t="s">
        <v>6</v>
      </c>
      <c r="B19" s="326" t="s">
        <v>88</v>
      </c>
      <c r="C19" s="326" t="s">
        <v>87</v>
      </c>
      <c r="D19" s="326" t="s">
        <v>76</v>
      </c>
      <c r="E19" s="360" t="s">
        <v>86</v>
      </c>
      <c r="F19" s="361"/>
      <c r="G19" s="361"/>
      <c r="H19" s="361"/>
      <c r="I19" s="362"/>
      <c r="J19" s="326" t="s">
        <v>85</v>
      </c>
      <c r="K19" s="326"/>
      <c r="L19" s="326"/>
      <c r="M19" s="326"/>
      <c r="N19" s="326"/>
      <c r="O19" s="326"/>
      <c r="P19" s="3"/>
      <c r="Q19" s="3"/>
      <c r="R19" s="3"/>
      <c r="S19" s="3"/>
      <c r="T19" s="3"/>
      <c r="U19" s="3"/>
      <c r="V19" s="3"/>
      <c r="W19" s="3"/>
    </row>
    <row r="20" spans="1:26" s="2" customFormat="1" ht="51" customHeight="1" x14ac:dyDescent="0.2">
      <c r="A20" s="326"/>
      <c r="B20" s="326"/>
      <c r="C20" s="326"/>
      <c r="D20" s="326"/>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508</v>
      </c>
      <c r="C22" s="194" t="s">
        <v>489</v>
      </c>
      <c r="D22" s="194" t="s">
        <v>489</v>
      </c>
      <c r="E22" s="194" t="s">
        <v>489</v>
      </c>
      <c r="F22" s="194" t="s">
        <v>489</v>
      </c>
      <c r="G22" s="194" t="s">
        <v>489</v>
      </c>
      <c r="H22" s="194" t="s">
        <v>489</v>
      </c>
      <c r="I22" s="194" t="s">
        <v>489</v>
      </c>
      <c r="J22" s="194" t="s">
        <v>489</v>
      </c>
      <c r="K22" s="194" t="s">
        <v>489</v>
      </c>
      <c r="L22" s="194" t="s">
        <v>489</v>
      </c>
      <c r="M22" s="194" t="s">
        <v>489</v>
      </c>
      <c r="N22" s="194" t="s">
        <v>489</v>
      </c>
      <c r="O22" s="194" t="s">
        <v>489</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view="pageBreakPreview" zoomScaleSheetLayoutView="100" workbookViewId="0">
      <selection activeCell="C23" sqref="C23"/>
    </sheetView>
  </sheetViews>
  <sheetFormatPr defaultRowHeight="15" x14ac:dyDescent="0.25"/>
  <cols>
    <col min="1" max="1" width="4.42578125" style="249" customWidth="1"/>
    <col min="2" max="2" width="49" style="248" customWidth="1"/>
    <col min="3" max="3" width="16.42578125" style="249" customWidth="1"/>
    <col min="4" max="4" width="13.28515625" style="249" customWidth="1"/>
    <col min="5" max="5" width="11.5703125" style="249" customWidth="1"/>
    <col min="6" max="6" width="12" style="249" customWidth="1"/>
    <col min="7" max="7" width="10.28515625" style="249" customWidth="1"/>
    <col min="8" max="8" width="9.7109375" style="249" customWidth="1"/>
    <col min="9" max="13" width="9.140625" style="249"/>
    <col min="14" max="14" width="15.5703125" style="249" customWidth="1"/>
    <col min="15" max="16384" width="9.140625" style="249"/>
  </cols>
  <sheetData>
    <row r="1" spans="2:18" s="238" customFormat="1" ht="18.75" customHeight="1" x14ac:dyDescent="0.2">
      <c r="B1" s="237"/>
      <c r="H1" s="239"/>
    </row>
    <row r="2" spans="2:18" s="238" customFormat="1" ht="18.75" customHeight="1" x14ac:dyDescent="0.3">
      <c r="B2" s="237"/>
      <c r="H2" s="240"/>
    </row>
    <row r="3" spans="2:18" s="238" customFormat="1" ht="18.75" x14ac:dyDescent="0.3">
      <c r="B3" s="241"/>
      <c r="H3" s="240"/>
    </row>
    <row r="4" spans="2:18" s="238" customFormat="1" ht="15.75" x14ac:dyDescent="0.2">
      <c r="B4" s="241"/>
    </row>
    <row r="5" spans="2:18" s="238" customFormat="1" ht="18.75" customHeight="1" x14ac:dyDescent="0.2">
      <c r="B5" s="373" t="s">
        <v>531</v>
      </c>
      <c r="C5" s="373"/>
      <c r="D5" s="373"/>
      <c r="E5" s="373"/>
      <c r="F5" s="373"/>
      <c r="G5" s="373"/>
      <c r="H5" s="373"/>
      <c r="I5" s="373"/>
      <c r="J5" s="373"/>
      <c r="K5" s="373"/>
      <c r="L5" s="373"/>
      <c r="M5" s="373"/>
      <c r="N5" s="373"/>
      <c r="O5" s="373"/>
      <c r="P5" s="373"/>
      <c r="Q5" s="242"/>
      <c r="R5" s="242"/>
    </row>
    <row r="6" spans="2:18" s="238" customFormat="1" ht="15.75" x14ac:dyDescent="0.2">
      <c r="B6" s="241"/>
    </row>
    <row r="7" spans="2:18" s="238" customFormat="1" ht="18.75" x14ac:dyDescent="0.2">
      <c r="B7" s="374" t="s">
        <v>10</v>
      </c>
      <c r="C7" s="374"/>
      <c r="D7" s="374"/>
      <c r="E7" s="374"/>
      <c r="F7" s="374"/>
      <c r="G7" s="374"/>
      <c r="H7" s="374"/>
      <c r="I7" s="374"/>
      <c r="J7" s="374"/>
      <c r="K7" s="374"/>
      <c r="L7" s="374"/>
      <c r="M7" s="374"/>
      <c r="N7" s="374"/>
      <c r="O7" s="374"/>
    </row>
    <row r="8" spans="2:18" s="238" customFormat="1" ht="18.75" x14ac:dyDescent="0.2">
      <c r="B8" s="243"/>
    </row>
    <row r="9" spans="2:18" s="238" customFormat="1" ht="18.75" customHeight="1" x14ac:dyDescent="0.2">
      <c r="B9" s="367" t="s">
        <v>532</v>
      </c>
      <c r="C9" s="367"/>
      <c r="D9" s="367"/>
      <c r="E9" s="367"/>
      <c r="F9" s="367"/>
      <c r="G9" s="367"/>
      <c r="H9" s="367"/>
      <c r="I9" s="367"/>
      <c r="J9" s="367"/>
      <c r="K9" s="367"/>
      <c r="L9" s="367"/>
      <c r="M9" s="367"/>
      <c r="N9" s="367"/>
      <c r="O9" s="367"/>
      <c r="P9" s="367"/>
    </row>
    <row r="10" spans="2:18" s="238" customFormat="1" ht="18.75" customHeight="1" x14ac:dyDescent="0.2">
      <c r="B10" s="366" t="s">
        <v>9</v>
      </c>
      <c r="C10" s="366"/>
      <c r="D10" s="366"/>
      <c r="E10" s="366"/>
      <c r="F10" s="366"/>
      <c r="G10" s="366"/>
      <c r="H10" s="366"/>
      <c r="I10" s="366"/>
      <c r="J10" s="366"/>
      <c r="K10" s="366"/>
      <c r="L10" s="366"/>
      <c r="M10" s="366"/>
      <c r="N10" s="366"/>
      <c r="O10" s="366"/>
    </row>
    <row r="11" spans="2:18" s="238" customFormat="1" ht="18.75" x14ac:dyDescent="0.2">
      <c r="B11" s="243"/>
    </row>
    <row r="12" spans="2:18" s="238" customFormat="1" ht="18.75" customHeight="1" x14ac:dyDescent="0.2">
      <c r="B12" s="374" t="str">
        <f>'[4]1.Титульный лист'!A12</f>
        <v>L_ 2022_1211_Ц_6</v>
      </c>
      <c r="C12" s="374"/>
      <c r="D12" s="374"/>
      <c r="E12" s="374"/>
      <c r="F12" s="374"/>
      <c r="G12" s="374"/>
      <c r="H12" s="374"/>
      <c r="I12" s="374"/>
      <c r="J12" s="374"/>
      <c r="K12" s="374"/>
      <c r="L12" s="374"/>
      <c r="M12" s="374"/>
      <c r="N12" s="374"/>
      <c r="O12" s="374"/>
      <c r="P12" s="374"/>
    </row>
    <row r="13" spans="2:18" s="238" customFormat="1" ht="18.75" customHeight="1" x14ac:dyDescent="0.2">
      <c r="B13" s="366" t="s">
        <v>8</v>
      </c>
      <c r="C13" s="366"/>
      <c r="D13" s="366"/>
      <c r="E13" s="366"/>
      <c r="F13" s="366"/>
      <c r="G13" s="366"/>
      <c r="H13" s="366"/>
      <c r="I13" s="366"/>
      <c r="J13" s="366"/>
      <c r="K13" s="366"/>
      <c r="L13" s="366"/>
      <c r="M13" s="366"/>
      <c r="N13" s="366"/>
      <c r="O13" s="366"/>
      <c r="P13" s="366"/>
    </row>
    <row r="14" spans="2:18" s="245" customFormat="1" ht="15.75" customHeight="1" x14ac:dyDescent="0.2">
      <c r="B14" s="244"/>
    </row>
    <row r="15" spans="2:18" s="246" customFormat="1" ht="51" customHeight="1" x14ac:dyDescent="0.2">
      <c r="B15" s="365" t="str">
        <f>'1. паспорт местоположение'!A15</f>
        <v>Реконструкция 3КЛ- 6кВ МФК Урал</v>
      </c>
      <c r="C15" s="365"/>
      <c r="D15" s="365"/>
      <c r="E15" s="365"/>
      <c r="F15" s="365"/>
      <c r="G15" s="365"/>
      <c r="H15" s="365"/>
      <c r="I15" s="365"/>
      <c r="J15" s="365"/>
      <c r="K15" s="365"/>
      <c r="L15" s="365"/>
      <c r="M15" s="365"/>
      <c r="N15" s="365"/>
      <c r="O15" s="365"/>
    </row>
    <row r="16" spans="2:18" s="246" customFormat="1" ht="15" customHeight="1" x14ac:dyDescent="0.2">
      <c r="B16" s="366" t="s">
        <v>7</v>
      </c>
      <c r="C16" s="366"/>
      <c r="D16" s="366"/>
      <c r="E16" s="366"/>
      <c r="F16" s="366"/>
      <c r="G16" s="366"/>
      <c r="H16" s="366"/>
      <c r="I16" s="366"/>
      <c r="J16" s="366"/>
      <c r="K16" s="366"/>
      <c r="L16" s="366"/>
      <c r="M16" s="366"/>
      <c r="N16" s="366"/>
      <c r="O16" s="366"/>
    </row>
    <row r="17" spans="2:15" s="246" customFormat="1" ht="15" customHeight="1" x14ac:dyDescent="0.2">
      <c r="B17" s="247"/>
    </row>
    <row r="18" spans="2:15" s="246" customFormat="1" ht="15" customHeight="1" x14ac:dyDescent="0.2">
      <c r="B18" s="367" t="s">
        <v>533</v>
      </c>
      <c r="C18" s="367"/>
      <c r="D18" s="367"/>
      <c r="E18" s="367"/>
      <c r="F18" s="367"/>
      <c r="G18" s="367"/>
      <c r="H18" s="367"/>
      <c r="I18" s="367"/>
      <c r="J18" s="367"/>
      <c r="K18" s="367"/>
      <c r="L18" s="367"/>
      <c r="M18" s="367"/>
      <c r="N18" s="367"/>
      <c r="O18" s="367"/>
    </row>
    <row r="19" spans="2:15" ht="18.75" x14ac:dyDescent="0.25">
      <c r="E19" s="250"/>
      <c r="F19" s="250"/>
      <c r="G19" s="250"/>
      <c r="H19" s="239"/>
    </row>
    <row r="20" spans="2:15" ht="15.75" x14ac:dyDescent="0.25">
      <c r="B20" s="251"/>
      <c r="C20" s="252"/>
      <c r="D20" s="253"/>
      <c r="E20" s="252"/>
      <c r="F20" s="252"/>
      <c r="G20" s="252"/>
      <c r="H20" s="252"/>
      <c r="I20" s="252"/>
    </row>
    <row r="21" spans="2:15" ht="14.25" customHeight="1" x14ac:dyDescent="0.25">
      <c r="B21" s="254" t="s">
        <v>309</v>
      </c>
      <c r="C21" s="255" t="s">
        <v>1</v>
      </c>
      <c r="D21" s="256"/>
      <c r="E21" s="257"/>
      <c r="F21" s="257"/>
      <c r="G21" s="257"/>
      <c r="H21" s="257"/>
      <c r="I21" s="258"/>
    </row>
    <row r="22" spans="2:15" ht="18.75" customHeight="1" x14ac:dyDescent="0.25">
      <c r="B22" s="259" t="s">
        <v>534</v>
      </c>
      <c r="C22" s="260">
        <f>'1. паспорт местоположение'!C45/1.2</f>
        <v>0.99752108333333334</v>
      </c>
      <c r="D22" s="261"/>
      <c r="E22" s="261"/>
      <c r="F22" s="261"/>
      <c r="G22" s="261"/>
      <c r="H22" s="261"/>
      <c r="I22" s="261"/>
      <c r="J22" s="261"/>
      <c r="K22" s="261"/>
      <c r="L22" s="261"/>
      <c r="M22" s="261"/>
    </row>
    <row r="23" spans="2:15" ht="22.5" customHeight="1" x14ac:dyDescent="0.25">
      <c r="B23" s="259" t="s">
        <v>535</v>
      </c>
      <c r="C23" s="260">
        <f>C22*0.012</f>
        <v>1.1970253E-2</v>
      </c>
      <c r="D23" s="261"/>
      <c r="E23" s="261"/>
      <c r="F23" s="261"/>
      <c r="G23" s="261"/>
      <c r="H23" s="261"/>
      <c r="I23" s="261"/>
      <c r="J23" s="261"/>
      <c r="K23" s="261"/>
      <c r="L23" s="261"/>
      <c r="M23" s="261"/>
    </row>
    <row r="24" spans="2:15" ht="17.25" customHeight="1" x14ac:dyDescent="0.25">
      <c r="B24" s="259" t="s">
        <v>536</v>
      </c>
      <c r="C24" s="260">
        <f>C22*0.014</f>
        <v>1.3965295166666667E-2</v>
      </c>
      <c r="D24" s="261"/>
      <c r="E24" s="261"/>
      <c r="F24" s="261"/>
      <c r="G24" s="261"/>
      <c r="H24" s="261"/>
      <c r="I24" s="261"/>
      <c r="J24" s="261"/>
      <c r="K24" s="261"/>
      <c r="L24" s="261"/>
      <c r="M24" s="261"/>
    </row>
    <row r="25" spans="2:15" ht="17.25" customHeight="1" x14ac:dyDescent="0.25">
      <c r="B25" s="259" t="s">
        <v>308</v>
      </c>
      <c r="C25" s="262">
        <v>12</v>
      </c>
      <c r="D25" s="261"/>
      <c r="E25" s="261"/>
      <c r="F25" s="261"/>
      <c r="G25" s="261"/>
      <c r="H25" s="261"/>
      <c r="I25" s="261"/>
      <c r="J25" s="261"/>
      <c r="K25" s="261"/>
      <c r="L25" s="261"/>
      <c r="M25" s="261"/>
    </row>
    <row r="26" spans="2:15" ht="17.25" customHeight="1" x14ac:dyDescent="0.25">
      <c r="B26" s="259" t="s">
        <v>537</v>
      </c>
      <c r="C26" s="260">
        <v>0</v>
      </c>
      <c r="D26" s="261"/>
      <c r="E26" s="261"/>
      <c r="F26" s="261"/>
      <c r="G26" s="261"/>
      <c r="H26" s="261"/>
      <c r="I26" s="261"/>
      <c r="J26" s="261"/>
      <c r="K26" s="261"/>
      <c r="L26" s="261"/>
      <c r="M26" s="261"/>
    </row>
    <row r="27" spans="2:15" ht="17.25" customHeight="1" x14ac:dyDescent="0.25">
      <c r="B27" s="259" t="s">
        <v>307</v>
      </c>
      <c r="C27" s="263">
        <v>1</v>
      </c>
      <c r="D27" s="261"/>
      <c r="E27" s="261"/>
      <c r="F27" s="261"/>
      <c r="G27" s="261"/>
      <c r="H27" s="261"/>
      <c r="I27" s="261"/>
      <c r="J27" s="261"/>
      <c r="K27" s="261"/>
      <c r="L27" s="261"/>
      <c r="M27" s="261"/>
    </row>
    <row r="28" spans="2:15" ht="21" customHeight="1" x14ac:dyDescent="0.25">
      <c r="B28" s="259" t="s">
        <v>306</v>
      </c>
      <c r="C28" s="264">
        <v>0.03</v>
      </c>
      <c r="D28" s="265"/>
      <c r="E28" s="261"/>
      <c r="F28" s="261"/>
      <c r="G28" s="261"/>
      <c r="H28" s="261"/>
      <c r="I28" s="261"/>
      <c r="J28" s="261"/>
      <c r="K28" s="261"/>
      <c r="L28" s="261"/>
      <c r="M28" s="261"/>
    </row>
    <row r="29" spans="2:15" s="269" customFormat="1" ht="21" customHeight="1" x14ac:dyDescent="0.25">
      <c r="B29" s="266"/>
      <c r="C29" s="267"/>
      <c r="D29" s="268"/>
      <c r="E29" s="268"/>
      <c r="F29" s="268"/>
      <c r="G29" s="268"/>
      <c r="H29" s="268"/>
      <c r="I29" s="268"/>
      <c r="J29" s="268"/>
      <c r="K29" s="268"/>
      <c r="L29" s="268"/>
      <c r="M29" s="268"/>
    </row>
    <row r="30" spans="2:15" ht="15.75" customHeight="1" x14ac:dyDescent="0.25">
      <c r="B30" s="270" t="s">
        <v>538</v>
      </c>
      <c r="C30" s="271"/>
      <c r="D30" s="271">
        <v>2022</v>
      </c>
      <c r="E30" s="271">
        <v>2023</v>
      </c>
      <c r="F30" s="271">
        <v>2024</v>
      </c>
      <c r="G30" s="271">
        <v>2025</v>
      </c>
      <c r="H30" s="271">
        <v>2026</v>
      </c>
      <c r="I30" s="271">
        <v>2027</v>
      </c>
      <c r="J30" s="271">
        <v>2028</v>
      </c>
      <c r="K30" s="271">
        <v>2029</v>
      </c>
      <c r="L30" s="271">
        <v>2030</v>
      </c>
      <c r="M30" s="271">
        <v>2031</v>
      </c>
    </row>
    <row r="31" spans="2:15" ht="12" customHeight="1" x14ac:dyDescent="0.25">
      <c r="B31" s="259" t="s">
        <v>305</v>
      </c>
      <c r="C31" s="272"/>
      <c r="D31" s="260">
        <v>1</v>
      </c>
      <c r="E31" s="260">
        <v>1.0609999999999999</v>
      </c>
      <c r="F31" s="260">
        <v>1.046</v>
      </c>
      <c r="G31" s="260">
        <v>1.04</v>
      </c>
      <c r="H31" s="260">
        <v>1.04</v>
      </c>
      <c r="I31" s="260">
        <v>1.04</v>
      </c>
      <c r="J31" s="260">
        <v>1.04</v>
      </c>
      <c r="K31" s="260">
        <v>1.04</v>
      </c>
      <c r="L31" s="260">
        <v>1.04</v>
      </c>
      <c r="M31" s="260">
        <v>1.04</v>
      </c>
    </row>
    <row r="32" spans="2:15" ht="12" customHeight="1" x14ac:dyDescent="0.25">
      <c r="B32" s="259" t="s">
        <v>304</v>
      </c>
      <c r="C32" s="272"/>
      <c r="D32" s="260">
        <f>D31</f>
        <v>1</v>
      </c>
      <c r="E32" s="260">
        <f>E31</f>
        <v>1.0609999999999999</v>
      </c>
      <c r="F32" s="260">
        <f t="shared" ref="F32:M32" si="0">E32*F31</f>
        <v>1.1098060000000001</v>
      </c>
      <c r="G32" s="260">
        <f t="shared" si="0"/>
        <v>1.1541982400000002</v>
      </c>
      <c r="H32" s="260">
        <f t="shared" si="0"/>
        <v>1.2003661696000003</v>
      </c>
      <c r="I32" s="260">
        <f t="shared" si="0"/>
        <v>1.2483808163840004</v>
      </c>
      <c r="J32" s="260">
        <f t="shared" si="0"/>
        <v>1.2983160490393606</v>
      </c>
      <c r="K32" s="260">
        <f t="shared" si="0"/>
        <v>1.350248691000935</v>
      </c>
      <c r="L32" s="260">
        <f t="shared" si="0"/>
        <v>1.4042586386409726</v>
      </c>
      <c r="M32" s="260">
        <f t="shared" si="0"/>
        <v>1.4604289841866116</v>
      </c>
    </row>
    <row r="33" spans="2:16" ht="10.5" customHeight="1" x14ac:dyDescent="0.25">
      <c r="B33" s="266"/>
      <c r="C33" s="273"/>
      <c r="D33" s="268"/>
      <c r="E33" s="274"/>
      <c r="F33" s="274"/>
      <c r="G33" s="275"/>
    </row>
    <row r="34" spans="2:16" ht="18.75" customHeight="1" x14ac:dyDescent="0.25">
      <c r="B34" s="276" t="s">
        <v>539</v>
      </c>
      <c r="C34" s="277" t="s">
        <v>540</v>
      </c>
      <c r="D34" s="277">
        <f t="shared" ref="D34:M34" si="1">D30</f>
        <v>2022</v>
      </c>
      <c r="E34" s="277">
        <f t="shared" si="1"/>
        <v>2023</v>
      </c>
      <c r="F34" s="271">
        <f t="shared" si="1"/>
        <v>2024</v>
      </c>
      <c r="G34" s="271">
        <f t="shared" si="1"/>
        <v>2025</v>
      </c>
      <c r="H34" s="271">
        <f t="shared" si="1"/>
        <v>2026</v>
      </c>
      <c r="I34" s="271">
        <f t="shared" si="1"/>
        <v>2027</v>
      </c>
      <c r="J34" s="271">
        <f t="shared" si="1"/>
        <v>2028</v>
      </c>
      <c r="K34" s="271">
        <f t="shared" si="1"/>
        <v>2029</v>
      </c>
      <c r="L34" s="271">
        <f t="shared" si="1"/>
        <v>2030</v>
      </c>
      <c r="M34" s="271">
        <f t="shared" si="1"/>
        <v>2031</v>
      </c>
    </row>
    <row r="35" spans="2:16" s="284" customFormat="1" ht="21" customHeight="1" x14ac:dyDescent="0.25">
      <c r="B35" s="278" t="s">
        <v>541</v>
      </c>
      <c r="C35" s="279" t="s">
        <v>542</v>
      </c>
      <c r="D35" s="280">
        <f>C22*0.14</f>
        <v>0.13965295166666669</v>
      </c>
      <c r="E35" s="281">
        <f t="shared" ref="E35:M35" si="2">$D$35*E32</f>
        <v>0.14817178171833334</v>
      </c>
      <c r="F35" s="281">
        <f t="shared" si="2"/>
        <v>0.1549876836773767</v>
      </c>
      <c r="G35" s="281">
        <f t="shared" si="2"/>
        <v>0.16118719102447179</v>
      </c>
      <c r="H35" s="281">
        <f t="shared" si="2"/>
        <v>0.16763467866545068</v>
      </c>
      <c r="I35" s="281">
        <f t="shared" si="2"/>
        <v>0.17434006581206871</v>
      </c>
      <c r="J35" s="281">
        <f t="shared" si="2"/>
        <v>0.18131366844455149</v>
      </c>
      <c r="K35" s="281">
        <f t="shared" si="2"/>
        <v>0.18856621518233355</v>
      </c>
      <c r="L35" s="281">
        <f t="shared" si="2"/>
        <v>0.19610886378962691</v>
      </c>
      <c r="M35" s="281">
        <f t="shared" si="2"/>
        <v>0.20395321834121199</v>
      </c>
      <c r="N35" s="282"/>
      <c r="O35" s="283"/>
      <c r="P35" s="283"/>
    </row>
    <row r="36" spans="2:16" s="286" customFormat="1" ht="18.75" customHeight="1" x14ac:dyDescent="0.25">
      <c r="B36" s="285" t="s">
        <v>543</v>
      </c>
      <c r="C36" s="279" t="s">
        <v>542</v>
      </c>
      <c r="D36" s="280">
        <f t="shared" ref="D36:M36" si="3">SUM(D37:D39)</f>
        <v>1.1970253E-2</v>
      </c>
      <c r="E36" s="280">
        <f t="shared" si="3"/>
        <v>1.2700438433E-2</v>
      </c>
      <c r="F36" s="280">
        <f t="shared" si="3"/>
        <v>1.3284658600918001E-2</v>
      </c>
      <c r="G36" s="280">
        <f t="shared" si="3"/>
        <v>1.3816044944954722E-2</v>
      </c>
      <c r="H36" s="280">
        <f t="shared" si="3"/>
        <v>1.4368686742752913E-2</v>
      </c>
      <c r="I36" s="280">
        <f t="shared" si="3"/>
        <v>1.494343421246303E-2</v>
      </c>
      <c r="J36" s="280">
        <f t="shared" si="3"/>
        <v>1.5541171580961554E-2</v>
      </c>
      <c r="K36" s="280">
        <f t="shared" si="3"/>
        <v>1.6162818444200016E-2</v>
      </c>
      <c r="L36" s="280">
        <f t="shared" si="3"/>
        <v>1.6809331181968017E-2</v>
      </c>
      <c r="M36" s="280">
        <f t="shared" si="3"/>
        <v>1.748170442924674E-2</v>
      </c>
    </row>
    <row r="37" spans="2:16" s="286" customFormat="1" ht="18.75" customHeight="1" x14ac:dyDescent="0.25">
      <c r="B37" s="259" t="s">
        <v>544</v>
      </c>
      <c r="C37" s="279" t="s">
        <v>542</v>
      </c>
      <c r="D37" s="260">
        <f>C23</f>
        <v>1.1970253E-2</v>
      </c>
      <c r="E37" s="260">
        <f t="shared" ref="E37:M37" si="4">$D$37*E32</f>
        <v>1.2700438433E-2</v>
      </c>
      <c r="F37" s="260">
        <f t="shared" si="4"/>
        <v>1.3284658600918001E-2</v>
      </c>
      <c r="G37" s="260">
        <f t="shared" si="4"/>
        <v>1.3816044944954722E-2</v>
      </c>
      <c r="H37" s="260">
        <f t="shared" si="4"/>
        <v>1.4368686742752913E-2</v>
      </c>
      <c r="I37" s="260">
        <f t="shared" si="4"/>
        <v>1.494343421246303E-2</v>
      </c>
      <c r="J37" s="260">
        <f t="shared" si="4"/>
        <v>1.5541171580961554E-2</v>
      </c>
      <c r="K37" s="260">
        <f t="shared" si="4"/>
        <v>1.6162818444200016E-2</v>
      </c>
      <c r="L37" s="260">
        <f t="shared" si="4"/>
        <v>1.6809331181968017E-2</v>
      </c>
      <c r="M37" s="260">
        <f t="shared" si="4"/>
        <v>1.748170442924674E-2</v>
      </c>
    </row>
    <row r="38" spans="2:16" ht="18.75" customHeight="1" x14ac:dyDescent="0.25">
      <c r="B38" s="259" t="s">
        <v>545</v>
      </c>
      <c r="C38" s="279" t="s">
        <v>542</v>
      </c>
      <c r="D38" s="260">
        <v>0</v>
      </c>
      <c r="E38" s="260">
        <f t="shared" ref="E38:M38" si="5">$D$38*E32</f>
        <v>0</v>
      </c>
      <c r="F38" s="260">
        <f t="shared" si="5"/>
        <v>0</v>
      </c>
      <c r="G38" s="260">
        <f t="shared" si="5"/>
        <v>0</v>
      </c>
      <c r="H38" s="260">
        <f t="shared" si="5"/>
        <v>0</v>
      </c>
      <c r="I38" s="260">
        <f t="shared" si="5"/>
        <v>0</v>
      </c>
      <c r="J38" s="260">
        <f t="shared" si="5"/>
        <v>0</v>
      </c>
      <c r="K38" s="260">
        <f t="shared" si="5"/>
        <v>0</v>
      </c>
      <c r="L38" s="260">
        <f t="shared" si="5"/>
        <v>0</v>
      </c>
      <c r="M38" s="260">
        <f t="shared" si="5"/>
        <v>0</v>
      </c>
    </row>
    <row r="39" spans="2:16" ht="15.75" customHeight="1" x14ac:dyDescent="0.25">
      <c r="B39" s="259" t="s">
        <v>546</v>
      </c>
      <c r="C39" s="279" t="s">
        <v>542</v>
      </c>
      <c r="D39" s="260">
        <f>C26</f>
        <v>0</v>
      </c>
      <c r="E39" s="260">
        <f t="shared" ref="E39:M39" si="6">D39*E32</f>
        <v>0</v>
      </c>
      <c r="F39" s="260">
        <f t="shared" si="6"/>
        <v>0</v>
      </c>
      <c r="G39" s="260">
        <f t="shared" si="6"/>
        <v>0</v>
      </c>
      <c r="H39" s="260">
        <f t="shared" si="6"/>
        <v>0</v>
      </c>
      <c r="I39" s="260">
        <f t="shared" si="6"/>
        <v>0</v>
      </c>
      <c r="J39" s="260">
        <f t="shared" si="6"/>
        <v>0</v>
      </c>
      <c r="K39" s="260">
        <f t="shared" si="6"/>
        <v>0</v>
      </c>
      <c r="L39" s="260">
        <f t="shared" si="6"/>
        <v>0</v>
      </c>
      <c r="M39" s="260">
        <f t="shared" si="6"/>
        <v>0</v>
      </c>
    </row>
    <row r="40" spans="2:16" ht="27.75" customHeight="1" x14ac:dyDescent="0.25">
      <c r="B40" s="287" t="s">
        <v>303</v>
      </c>
      <c r="C40" s="279" t="s">
        <v>542</v>
      </c>
      <c r="D40" s="288">
        <f t="shared" ref="D40:M40" si="7">D35-D36</f>
        <v>0.12768269866666671</v>
      </c>
      <c r="E40" s="280">
        <f t="shared" si="7"/>
        <v>0.13547134328533333</v>
      </c>
      <c r="F40" s="280">
        <f t="shared" si="7"/>
        <v>0.14170302507645871</v>
      </c>
      <c r="G40" s="280">
        <f t="shared" si="7"/>
        <v>0.14737114607951707</v>
      </c>
      <c r="H40" s="280">
        <f t="shared" si="7"/>
        <v>0.15326599192269777</v>
      </c>
      <c r="I40" s="280">
        <f t="shared" si="7"/>
        <v>0.15939663159960568</v>
      </c>
      <c r="J40" s="280">
        <f t="shared" si="7"/>
        <v>0.16577249686358994</v>
      </c>
      <c r="K40" s="280">
        <f t="shared" si="7"/>
        <v>0.17240339673813354</v>
      </c>
      <c r="L40" s="280">
        <f t="shared" si="7"/>
        <v>0.17929953260765891</v>
      </c>
      <c r="M40" s="280">
        <f t="shared" si="7"/>
        <v>0.18647151391196526</v>
      </c>
    </row>
    <row r="41" spans="2:16" ht="20.25" customHeight="1" x14ac:dyDescent="0.25">
      <c r="B41" s="289"/>
      <c r="C41" s="290"/>
      <c r="D41" s="291"/>
      <c r="E41" s="292"/>
      <c r="F41" s="292"/>
      <c r="G41" s="293"/>
    </row>
    <row r="42" spans="2:16" ht="15" customHeight="1" x14ac:dyDescent="0.25">
      <c r="B42" s="368" t="s">
        <v>547</v>
      </c>
      <c r="C42" s="370" t="s">
        <v>540</v>
      </c>
      <c r="D42" s="372" t="s">
        <v>548</v>
      </c>
      <c r="E42" s="372"/>
      <c r="F42" s="372"/>
      <c r="G42" s="372"/>
      <c r="H42" s="372"/>
      <c r="I42" s="372"/>
      <c r="J42" s="372"/>
      <c r="K42" s="372"/>
      <c r="L42" s="372"/>
      <c r="M42" s="372"/>
    </row>
    <row r="43" spans="2:16" ht="15" customHeight="1" x14ac:dyDescent="0.25">
      <c r="B43" s="369"/>
      <c r="C43" s="371"/>
      <c r="D43" s="271">
        <v>1</v>
      </c>
      <c r="E43" s="271">
        <v>2</v>
      </c>
      <c r="F43" s="271">
        <v>3</v>
      </c>
      <c r="G43" s="271">
        <v>4</v>
      </c>
      <c r="H43" s="271">
        <v>5</v>
      </c>
      <c r="I43" s="271">
        <v>6</v>
      </c>
      <c r="J43" s="271">
        <v>7</v>
      </c>
      <c r="K43" s="271">
        <v>8</v>
      </c>
      <c r="L43" s="271">
        <v>9</v>
      </c>
      <c r="M43" s="271">
        <v>10</v>
      </c>
    </row>
    <row r="44" spans="2:16" s="295" customFormat="1" ht="29.25" customHeight="1" x14ac:dyDescent="0.25">
      <c r="B44" s="285" t="s">
        <v>303</v>
      </c>
      <c r="C44" s="294" t="s">
        <v>542</v>
      </c>
      <c r="D44" s="260">
        <f t="shared" ref="D44:M44" si="8">D40</f>
        <v>0.12768269866666671</v>
      </c>
      <c r="E44" s="260">
        <f t="shared" si="8"/>
        <v>0.13547134328533333</v>
      </c>
      <c r="F44" s="260">
        <f t="shared" si="8"/>
        <v>0.14170302507645871</v>
      </c>
      <c r="G44" s="260">
        <f t="shared" si="8"/>
        <v>0.14737114607951707</v>
      </c>
      <c r="H44" s="260">
        <f t="shared" si="8"/>
        <v>0.15326599192269777</v>
      </c>
      <c r="I44" s="260">
        <f t="shared" si="8"/>
        <v>0.15939663159960568</v>
      </c>
      <c r="J44" s="260">
        <f t="shared" si="8"/>
        <v>0.16577249686358994</v>
      </c>
      <c r="K44" s="260">
        <f t="shared" si="8"/>
        <v>0.17240339673813354</v>
      </c>
      <c r="L44" s="260">
        <f t="shared" si="8"/>
        <v>0.17929953260765891</v>
      </c>
      <c r="M44" s="260">
        <f t="shared" si="8"/>
        <v>0.18647151391196526</v>
      </c>
    </row>
    <row r="45" spans="2:16" s="295" customFormat="1" ht="21.75" customHeight="1" x14ac:dyDescent="0.25">
      <c r="B45" s="285" t="s">
        <v>549</v>
      </c>
      <c r="C45" s="262" t="s">
        <v>542</v>
      </c>
      <c r="D45" s="296">
        <f>-C22</f>
        <v>-0.99752108333333334</v>
      </c>
      <c r="E45" s="296"/>
      <c r="F45" s="260"/>
      <c r="G45" s="297"/>
      <c r="H45" s="298"/>
      <c r="I45" s="298"/>
      <c r="J45" s="298"/>
      <c r="K45" s="298"/>
      <c r="L45" s="298"/>
      <c r="M45" s="298"/>
    </row>
    <row r="46" spans="2:16" s="295" customFormat="1" ht="19.5" customHeight="1" x14ac:dyDescent="0.25">
      <c r="B46" s="285" t="s">
        <v>550</v>
      </c>
      <c r="C46" s="262" t="s">
        <v>542</v>
      </c>
      <c r="D46" s="260">
        <f t="shared" ref="D46:M46" si="9">SUM(D44:D45)</f>
        <v>-0.86983838466666663</v>
      </c>
      <c r="E46" s="260">
        <f t="shared" si="9"/>
        <v>0.13547134328533333</v>
      </c>
      <c r="F46" s="260">
        <f t="shared" si="9"/>
        <v>0.14170302507645871</v>
      </c>
      <c r="G46" s="260">
        <f t="shared" si="9"/>
        <v>0.14737114607951707</v>
      </c>
      <c r="H46" s="260">
        <f t="shared" si="9"/>
        <v>0.15326599192269777</v>
      </c>
      <c r="I46" s="260">
        <f t="shared" si="9"/>
        <v>0.15939663159960568</v>
      </c>
      <c r="J46" s="260">
        <f t="shared" si="9"/>
        <v>0.16577249686358994</v>
      </c>
      <c r="K46" s="260">
        <f t="shared" si="9"/>
        <v>0.17240339673813354</v>
      </c>
      <c r="L46" s="260">
        <f t="shared" si="9"/>
        <v>0.17929953260765891</v>
      </c>
      <c r="M46" s="260">
        <f t="shared" si="9"/>
        <v>0.18647151391196526</v>
      </c>
    </row>
    <row r="47" spans="2:16" s="295" customFormat="1" ht="21" customHeight="1" x14ac:dyDescent="0.25">
      <c r="B47" s="285" t="s">
        <v>551</v>
      </c>
      <c r="C47" s="262" t="s">
        <v>542</v>
      </c>
      <c r="D47" s="260">
        <f>D46</f>
        <v>-0.86983838466666663</v>
      </c>
      <c r="E47" s="260">
        <f t="shared" ref="E47:M47" si="10">D47+E46</f>
        <v>-0.73436704138133324</v>
      </c>
      <c r="F47" s="260">
        <f t="shared" si="10"/>
        <v>-0.59266401630487453</v>
      </c>
      <c r="G47" s="260">
        <f t="shared" si="10"/>
        <v>-0.44529287022535746</v>
      </c>
      <c r="H47" s="260">
        <f t="shared" si="10"/>
        <v>-0.29202687830265972</v>
      </c>
      <c r="I47" s="260">
        <f t="shared" si="10"/>
        <v>-0.13263024670305404</v>
      </c>
      <c r="J47" s="260">
        <f t="shared" si="10"/>
        <v>3.3142250160535902E-2</v>
      </c>
      <c r="K47" s="260">
        <f t="shared" si="10"/>
        <v>0.20554564689866944</v>
      </c>
      <c r="L47" s="260">
        <f t="shared" si="10"/>
        <v>0.38484517950632835</v>
      </c>
      <c r="M47" s="260">
        <f t="shared" si="10"/>
        <v>0.57131669341829361</v>
      </c>
    </row>
    <row r="48" spans="2:16" s="295" customFormat="1" ht="17.25" customHeight="1" x14ac:dyDescent="0.25">
      <c r="B48" s="259" t="s">
        <v>302</v>
      </c>
      <c r="C48" s="260"/>
      <c r="D48" s="260">
        <f t="shared" ref="D48:M48" si="11">1/(1+$C$28)^(D43-1)</f>
        <v>1</v>
      </c>
      <c r="E48" s="260">
        <f t="shared" si="11"/>
        <v>0.970873786407767</v>
      </c>
      <c r="F48" s="260">
        <f t="shared" si="11"/>
        <v>0.94259590913375435</v>
      </c>
      <c r="G48" s="260">
        <f t="shared" si="11"/>
        <v>0.91514165935315961</v>
      </c>
      <c r="H48" s="260">
        <f t="shared" si="11"/>
        <v>0.888487047915689</v>
      </c>
      <c r="I48" s="260">
        <f t="shared" si="11"/>
        <v>0.86260878438416411</v>
      </c>
      <c r="J48" s="260">
        <f t="shared" si="11"/>
        <v>0.83748425668365445</v>
      </c>
      <c r="K48" s="260">
        <f t="shared" si="11"/>
        <v>0.81309151134335378</v>
      </c>
      <c r="L48" s="260">
        <f t="shared" si="11"/>
        <v>0.78940923431393573</v>
      </c>
      <c r="M48" s="260">
        <f t="shared" si="11"/>
        <v>0.76641673234362695</v>
      </c>
    </row>
    <row r="49" spans="2:14" s="295" customFormat="1" ht="17.25" customHeight="1" x14ac:dyDescent="0.25">
      <c r="B49" s="285" t="s">
        <v>552</v>
      </c>
      <c r="C49" s="262" t="s">
        <v>542</v>
      </c>
      <c r="D49" s="260">
        <f t="shared" ref="D49:M49" si="12">D46*D48</f>
        <v>-0.86983838466666663</v>
      </c>
      <c r="E49" s="260">
        <f t="shared" si="12"/>
        <v>0.131525576005178</v>
      </c>
      <c r="F49" s="260">
        <f t="shared" si="12"/>
        <v>0.13356869174894778</v>
      </c>
      <c r="G49" s="260">
        <f t="shared" si="12"/>
        <v>0.13486547516398614</v>
      </c>
      <c r="H49" s="260">
        <f t="shared" si="12"/>
        <v>0.13617484870926758</v>
      </c>
      <c r="I49" s="260">
        <f t="shared" si="12"/>
        <v>0.13749693461906629</v>
      </c>
      <c r="J49" s="260">
        <f t="shared" si="12"/>
        <v>0.13883185631439707</v>
      </c>
      <c r="K49" s="260">
        <f t="shared" si="12"/>
        <v>0.14017973841453682</v>
      </c>
      <c r="L49" s="260">
        <f t="shared" si="12"/>
        <v>0.14154070674865857</v>
      </c>
      <c r="M49" s="260">
        <f t="shared" si="12"/>
        <v>0.1429148883675776</v>
      </c>
    </row>
    <row r="50" spans="2:14" s="295" customFormat="1" ht="27" customHeight="1" x14ac:dyDescent="0.25">
      <c r="B50" s="285" t="s">
        <v>553</v>
      </c>
      <c r="C50" s="262" t="s">
        <v>542</v>
      </c>
      <c r="D50" s="260">
        <f t="shared" ref="D50:M50" si="13">D48*D47</f>
        <v>-0.86983838466666663</v>
      </c>
      <c r="E50" s="260">
        <f t="shared" si="13"/>
        <v>-0.71297771007896427</v>
      </c>
      <c r="F50" s="260">
        <f t="shared" si="13"/>
        <v>-0.55864267725975547</v>
      </c>
      <c r="G50" s="260">
        <f t="shared" si="13"/>
        <v>-0.40750605615616481</v>
      </c>
      <c r="H50" s="260">
        <f t="shared" si="13"/>
        <v>-0.25946209901516432</v>
      </c>
      <c r="I50" s="260">
        <f t="shared" si="13"/>
        <v>-0.11440801588109323</v>
      </c>
      <c r="J50" s="260">
        <f t="shared" si="13"/>
        <v>2.7756112740520138E-2</v>
      </c>
      <c r="K50" s="260">
        <f t="shared" si="13"/>
        <v>0.16712742068688646</v>
      </c>
      <c r="L50" s="260">
        <f t="shared" si="13"/>
        <v>0.3038003384834998</v>
      </c>
      <c r="M50" s="260">
        <f t="shared" si="13"/>
        <v>0.43786667330301432</v>
      </c>
    </row>
    <row r="51" spans="2:14" s="301" customFormat="1" ht="12.75" customHeight="1" x14ac:dyDescent="0.25">
      <c r="B51" s="299"/>
      <c r="C51" s="300"/>
      <c r="D51" s="300"/>
      <c r="E51" s="300"/>
      <c r="F51" s="300"/>
      <c r="G51" s="300"/>
      <c r="H51" s="300"/>
      <c r="I51" s="300"/>
      <c r="J51" s="300"/>
      <c r="K51" s="300"/>
      <c r="L51" s="300"/>
      <c r="M51" s="300"/>
    </row>
    <row r="52" spans="2:14" s="295" customFormat="1" ht="29.25" customHeight="1" x14ac:dyDescent="0.25">
      <c r="B52" s="302" t="s">
        <v>554</v>
      </c>
      <c r="C52" s="303" t="s">
        <v>540</v>
      </c>
      <c r="D52" s="303" t="s">
        <v>555</v>
      </c>
      <c r="E52" s="300"/>
      <c r="F52" s="300"/>
      <c r="G52" s="300"/>
      <c r="H52" s="300"/>
      <c r="I52" s="300"/>
      <c r="J52" s="300"/>
      <c r="K52" s="300"/>
      <c r="L52" s="300"/>
      <c r="M52" s="300"/>
      <c r="N52" s="301"/>
    </row>
    <row r="53" spans="2:14" s="295" customFormat="1" ht="18" customHeight="1" x14ac:dyDescent="0.25">
      <c r="B53" s="285" t="s">
        <v>556</v>
      </c>
      <c r="C53" s="262" t="s">
        <v>542</v>
      </c>
      <c r="D53" s="262">
        <f>SUM(D49:M49)</f>
        <v>0.36726033142494924</v>
      </c>
      <c r="E53" s="304"/>
      <c r="F53" s="304"/>
      <c r="G53" s="305"/>
      <c r="H53" s="301"/>
      <c r="I53" s="301"/>
      <c r="J53" s="301"/>
      <c r="K53" s="301"/>
      <c r="L53" s="301"/>
      <c r="M53" s="301"/>
      <c r="N53" s="301"/>
    </row>
    <row r="54" spans="2:14" s="295" customFormat="1" ht="16.5" customHeight="1" x14ac:dyDescent="0.25">
      <c r="B54" s="306" t="s">
        <v>301</v>
      </c>
      <c r="C54" s="263" t="s">
        <v>557</v>
      </c>
      <c r="D54" s="263">
        <f>IRR(D46:M46)</f>
        <v>0.10801311707836292</v>
      </c>
      <c r="E54" s="304"/>
      <c r="F54" s="304"/>
      <c r="G54" s="305"/>
      <c r="H54" s="301"/>
      <c r="I54" s="301"/>
      <c r="J54" s="301"/>
      <c r="K54" s="301"/>
      <c r="L54" s="301"/>
      <c r="M54" s="301"/>
      <c r="N54" s="301"/>
    </row>
    <row r="55" spans="2:14" s="295" customFormat="1" x14ac:dyDescent="0.25">
      <c r="B55" s="306" t="s">
        <v>558</v>
      </c>
      <c r="C55" s="294" t="s">
        <v>559</v>
      </c>
      <c r="D55" s="294">
        <f>IF(M47&lt;0,"не окупается",(COUNTIF(D47:M47,"&lt;0")+1))</f>
        <v>7</v>
      </c>
      <c r="E55" s="304"/>
      <c r="F55" s="304"/>
      <c r="G55" s="307"/>
      <c r="H55" s="301"/>
      <c r="I55" s="301"/>
      <c r="J55" s="301"/>
      <c r="K55" s="301"/>
      <c r="L55" s="301"/>
      <c r="M55" s="301"/>
      <c r="N55" s="301"/>
    </row>
    <row r="56" spans="2:14" s="295" customFormat="1" ht="15.75" customHeight="1" x14ac:dyDescent="0.25">
      <c r="B56" s="285" t="s">
        <v>560</v>
      </c>
      <c r="C56" s="294" t="s">
        <v>559</v>
      </c>
      <c r="D56" s="294">
        <f>IF(M50&lt;0,"не окупается",(COUNTIF(D50:M50,"&lt;0")+1))</f>
        <v>7</v>
      </c>
      <c r="E56" s="304"/>
      <c r="F56" s="304"/>
      <c r="G56" s="308"/>
      <c r="H56" s="301"/>
      <c r="I56" s="301"/>
      <c r="J56" s="301"/>
      <c r="K56" s="301"/>
      <c r="L56" s="301"/>
      <c r="M56" s="301"/>
      <c r="N56" s="301"/>
    </row>
    <row r="57" spans="2:14" ht="13.5" customHeight="1" x14ac:dyDescent="0.25">
      <c r="B57" s="309"/>
      <c r="C57" s="293"/>
      <c r="D57" s="293"/>
      <c r="E57" s="293"/>
      <c r="F57" s="293"/>
      <c r="G57" s="293"/>
      <c r="H57" s="293"/>
      <c r="I57" s="310"/>
    </row>
    <row r="58" spans="2:14" ht="21" customHeight="1" x14ac:dyDescent="0.25">
      <c r="B58" s="311" t="s">
        <v>300</v>
      </c>
      <c r="C58" s="312"/>
      <c r="D58" s="312"/>
      <c r="E58" s="312"/>
      <c r="F58" s="312"/>
      <c r="G58" s="312"/>
      <c r="H58" s="312"/>
      <c r="I58" s="313"/>
      <c r="J58" s="314"/>
      <c r="K58" s="314"/>
      <c r="L58" s="314"/>
      <c r="M58" s="314"/>
    </row>
    <row r="59" spans="2:14" ht="15" customHeight="1" x14ac:dyDescent="0.25">
      <c r="B59" s="315" t="s">
        <v>561</v>
      </c>
      <c r="C59" s="312"/>
      <c r="D59" s="312"/>
      <c r="E59" s="312"/>
      <c r="F59" s="312"/>
      <c r="G59" s="312"/>
      <c r="H59" s="312"/>
      <c r="I59" s="313"/>
      <c r="J59" s="314"/>
      <c r="K59" s="314"/>
      <c r="L59" s="314"/>
      <c r="M59" s="314"/>
    </row>
    <row r="60" spans="2:14" ht="21" customHeight="1" x14ac:dyDescent="0.25">
      <c r="B60" s="364" t="s">
        <v>562</v>
      </c>
      <c r="C60" s="364"/>
      <c r="D60" s="364"/>
      <c r="E60" s="364"/>
      <c r="F60" s="364"/>
      <c r="G60" s="364"/>
      <c r="H60" s="364"/>
      <c r="I60" s="364"/>
      <c r="J60" s="364"/>
      <c r="K60" s="364"/>
      <c r="L60" s="364"/>
      <c r="M60" s="364"/>
    </row>
    <row r="61" spans="2:14" ht="16.5" customHeight="1" x14ac:dyDescent="0.25">
      <c r="B61" s="364" t="s">
        <v>563</v>
      </c>
      <c r="C61" s="364"/>
      <c r="D61" s="364"/>
      <c r="E61" s="364"/>
      <c r="F61" s="364"/>
      <c r="G61" s="364"/>
      <c r="H61" s="364"/>
      <c r="I61" s="364"/>
      <c r="J61" s="364"/>
      <c r="K61" s="364"/>
      <c r="L61" s="364"/>
      <c r="M61" s="364"/>
    </row>
    <row r="62" spans="2:14" ht="18.75" customHeight="1" x14ac:dyDescent="0.25">
      <c r="B62" s="364" t="s">
        <v>564</v>
      </c>
      <c r="C62" s="364"/>
      <c r="D62" s="364"/>
      <c r="E62" s="364"/>
      <c r="F62" s="364"/>
      <c r="G62" s="364"/>
      <c r="H62" s="364"/>
      <c r="I62" s="364"/>
      <c r="J62" s="364"/>
      <c r="K62" s="364"/>
      <c r="L62" s="364"/>
      <c r="M62" s="364"/>
    </row>
  </sheetData>
  <mergeCells count="15">
    <mergeCell ref="B13:P13"/>
    <mergeCell ref="B5:P5"/>
    <mergeCell ref="B7:O7"/>
    <mergeCell ref="B9:P9"/>
    <mergeCell ref="B10:O10"/>
    <mergeCell ref="B12:P12"/>
    <mergeCell ref="B60:M60"/>
    <mergeCell ref="B61:M61"/>
    <mergeCell ref="B62:M62"/>
    <mergeCell ref="B15:O15"/>
    <mergeCell ref="B16:O16"/>
    <mergeCell ref="B18:O18"/>
    <mergeCell ref="B42:B43"/>
    <mergeCell ref="C42:C43"/>
    <mergeCell ref="D42:M42"/>
  </mergeCells>
  <pageMargins left="1.1023622047244095" right="0.70866141732283472" top="0.39370078740157483" bottom="0.27559055118110237" header="0.19685039370078741" footer="0.15748031496062992"/>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0" sqref="A10:L10"/>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316" t="str">
        <f>'1. паспорт местоположение'!$A$5</f>
        <v>Год раскрытия информации: 2022 год</v>
      </c>
      <c r="B5" s="316"/>
      <c r="C5" s="316"/>
      <c r="D5" s="316"/>
      <c r="E5" s="316"/>
      <c r="F5" s="316"/>
      <c r="G5" s="316"/>
      <c r="H5" s="316"/>
      <c r="I5" s="316"/>
      <c r="J5" s="316"/>
      <c r="K5" s="316"/>
      <c r="L5" s="316"/>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1" t="str">
        <f>'1. паспорт местоположение'!A9:C9</f>
        <v xml:space="preserve">ГУП "Региональные электрические сети "РБ  </v>
      </c>
      <c r="B9" s="321"/>
      <c r="C9" s="321"/>
      <c r="D9" s="321"/>
      <c r="E9" s="321"/>
      <c r="F9" s="321"/>
      <c r="G9" s="321"/>
      <c r="H9" s="321"/>
      <c r="I9" s="321"/>
      <c r="J9" s="321"/>
      <c r="K9" s="321"/>
      <c r="L9" s="321"/>
    </row>
    <row r="10" spans="1:44" x14ac:dyDescent="0.25">
      <c r="A10" s="317" t="s">
        <v>9</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2" t="str">
        <f>'1. паспорт местоположение'!$A$12</f>
        <v>L_ 20220220</v>
      </c>
      <c r="B12" s="322"/>
      <c r="C12" s="322"/>
      <c r="D12" s="322"/>
      <c r="E12" s="322"/>
      <c r="F12" s="322"/>
      <c r="G12" s="322"/>
      <c r="H12" s="322"/>
      <c r="I12" s="322"/>
      <c r="J12" s="322"/>
      <c r="K12" s="322"/>
      <c r="L12" s="322"/>
    </row>
    <row r="13" spans="1:44" x14ac:dyDescent="0.25">
      <c r="A13" s="317" t="s">
        <v>8</v>
      </c>
      <c r="B13" s="317"/>
      <c r="C13" s="317"/>
      <c r="D13" s="317"/>
      <c r="E13" s="317"/>
      <c r="F13" s="317"/>
      <c r="G13" s="317"/>
      <c r="H13" s="317"/>
      <c r="I13" s="317"/>
      <c r="J13" s="317"/>
      <c r="K13" s="317"/>
      <c r="L13" s="317"/>
    </row>
    <row r="14" spans="1:44" ht="18.75" x14ac:dyDescent="0.25">
      <c r="A14" s="325"/>
      <c r="B14" s="325"/>
      <c r="C14" s="325"/>
      <c r="D14" s="325"/>
      <c r="E14" s="325"/>
      <c r="F14" s="325"/>
      <c r="G14" s="325"/>
      <c r="H14" s="325"/>
      <c r="I14" s="325"/>
      <c r="J14" s="325"/>
      <c r="K14" s="325"/>
      <c r="L14" s="325"/>
    </row>
    <row r="15" spans="1:44" x14ac:dyDescent="0.25">
      <c r="A15" s="321" t="str">
        <f>'1. паспорт местоположение'!$A$15</f>
        <v>Реконструкция 3КЛ- 6кВ МФК Урал</v>
      </c>
      <c r="B15" s="321"/>
      <c r="C15" s="321"/>
      <c r="D15" s="321"/>
      <c r="E15" s="321"/>
      <c r="F15" s="321"/>
      <c r="G15" s="321"/>
      <c r="H15" s="321"/>
      <c r="I15" s="321"/>
      <c r="J15" s="321"/>
      <c r="K15" s="321"/>
      <c r="L15" s="321"/>
    </row>
    <row r="16" spans="1:44" x14ac:dyDescent="0.25">
      <c r="A16" s="317" t="s">
        <v>7</v>
      </c>
      <c r="B16" s="317"/>
      <c r="C16" s="317"/>
      <c r="D16" s="317"/>
      <c r="E16" s="317"/>
      <c r="F16" s="317"/>
      <c r="G16" s="317"/>
      <c r="H16" s="317"/>
      <c r="I16" s="317"/>
      <c r="J16" s="317"/>
      <c r="K16" s="317"/>
      <c r="L16" s="317"/>
    </row>
    <row r="17" spans="1:12" ht="15.75" customHeight="1" x14ac:dyDescent="0.25">
      <c r="L17" s="93"/>
    </row>
    <row r="18" spans="1:12" x14ac:dyDescent="0.25">
      <c r="K18" s="92"/>
    </row>
    <row r="19" spans="1:12" ht="15.75" customHeight="1" x14ac:dyDescent="0.25">
      <c r="A19" s="375" t="s">
        <v>456</v>
      </c>
      <c r="B19" s="375"/>
      <c r="C19" s="375"/>
      <c r="D19" s="375"/>
      <c r="E19" s="375"/>
      <c r="F19" s="375"/>
      <c r="G19" s="375"/>
      <c r="H19" s="375"/>
      <c r="I19" s="375"/>
      <c r="J19" s="375"/>
      <c r="K19" s="375"/>
      <c r="L19" s="375"/>
    </row>
    <row r="20" spans="1:12" x14ac:dyDescent="0.25">
      <c r="A20" s="62"/>
      <c r="B20" s="62"/>
      <c r="C20" s="91"/>
      <c r="D20" s="91"/>
      <c r="E20" s="91"/>
      <c r="F20" s="91"/>
      <c r="G20" s="91"/>
      <c r="H20" s="91"/>
      <c r="I20" s="91"/>
      <c r="J20" s="91"/>
      <c r="K20" s="91"/>
      <c r="L20" s="91"/>
    </row>
    <row r="21" spans="1:12" ht="28.5" customHeight="1" x14ac:dyDescent="0.25">
      <c r="A21" s="376" t="s">
        <v>227</v>
      </c>
      <c r="B21" s="376" t="s">
        <v>226</v>
      </c>
      <c r="C21" s="382" t="s">
        <v>389</v>
      </c>
      <c r="D21" s="382"/>
      <c r="E21" s="382"/>
      <c r="F21" s="382"/>
      <c r="G21" s="382"/>
      <c r="H21" s="382"/>
      <c r="I21" s="377" t="s">
        <v>225</v>
      </c>
      <c r="J21" s="379" t="s">
        <v>391</v>
      </c>
      <c r="K21" s="376" t="s">
        <v>224</v>
      </c>
      <c r="L21" s="378" t="s">
        <v>390</v>
      </c>
    </row>
    <row r="22" spans="1:12" ht="58.5" customHeight="1" x14ac:dyDescent="0.25">
      <c r="A22" s="376"/>
      <c r="B22" s="376"/>
      <c r="C22" s="383" t="s">
        <v>3</v>
      </c>
      <c r="D22" s="383"/>
      <c r="E22" s="140"/>
      <c r="F22" s="141"/>
      <c r="G22" s="384" t="s">
        <v>2</v>
      </c>
      <c r="H22" s="385"/>
      <c r="I22" s="377"/>
      <c r="J22" s="380"/>
      <c r="K22" s="376"/>
      <c r="L22" s="378"/>
    </row>
    <row r="23" spans="1:12" ht="47.25" x14ac:dyDescent="0.25">
      <c r="A23" s="376"/>
      <c r="B23" s="376"/>
      <c r="C23" s="90" t="s">
        <v>223</v>
      </c>
      <c r="D23" s="90" t="s">
        <v>222</v>
      </c>
      <c r="E23" s="90" t="s">
        <v>223</v>
      </c>
      <c r="F23" s="90" t="s">
        <v>222</v>
      </c>
      <c r="G23" s="90" t="s">
        <v>223</v>
      </c>
      <c r="H23" s="90" t="s">
        <v>222</v>
      </c>
      <c r="I23" s="377"/>
      <c r="J23" s="381"/>
      <c r="K23" s="376"/>
      <c r="L23" s="378"/>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396</v>
      </c>
      <c r="C26" s="83" t="s">
        <v>489</v>
      </c>
      <c r="D26" s="83" t="s">
        <v>489</v>
      </c>
      <c r="E26" s="83" t="s">
        <v>489</v>
      </c>
      <c r="F26" s="83" t="s">
        <v>489</v>
      </c>
      <c r="G26" s="83" t="s">
        <v>489</v>
      </c>
      <c r="H26" s="83" t="s">
        <v>489</v>
      </c>
      <c r="I26" s="83" t="s">
        <v>489</v>
      </c>
      <c r="J26" s="83" t="s">
        <v>489</v>
      </c>
      <c r="K26" s="82"/>
      <c r="L26" s="82"/>
    </row>
    <row r="27" spans="1:12" s="63" customFormat="1" ht="39" customHeight="1" x14ac:dyDescent="0.25">
      <c r="A27" s="85" t="s">
        <v>219</v>
      </c>
      <c r="B27" s="89" t="s">
        <v>398</v>
      </c>
      <c r="C27" s="83" t="s">
        <v>489</v>
      </c>
      <c r="D27" s="83" t="s">
        <v>489</v>
      </c>
      <c r="E27" s="83" t="s">
        <v>489</v>
      </c>
      <c r="F27" s="83" t="s">
        <v>489</v>
      </c>
      <c r="G27" s="83" t="s">
        <v>489</v>
      </c>
      <c r="H27" s="83" t="s">
        <v>489</v>
      </c>
      <c r="I27" s="83" t="s">
        <v>489</v>
      </c>
      <c r="J27" s="83" t="s">
        <v>489</v>
      </c>
      <c r="K27" s="82"/>
      <c r="L27" s="82"/>
    </row>
    <row r="28" spans="1:12" s="63" customFormat="1" ht="70.5" customHeight="1" x14ac:dyDescent="0.25">
      <c r="A28" s="85" t="s">
        <v>397</v>
      </c>
      <c r="B28" s="89" t="s">
        <v>402</v>
      </c>
      <c r="C28" s="83" t="s">
        <v>489</v>
      </c>
      <c r="D28" s="83" t="s">
        <v>489</v>
      </c>
      <c r="E28" s="83" t="s">
        <v>489</v>
      </c>
      <c r="F28" s="83" t="s">
        <v>489</v>
      </c>
      <c r="G28" s="83" t="s">
        <v>489</v>
      </c>
      <c r="H28" s="83" t="s">
        <v>489</v>
      </c>
      <c r="I28" s="83" t="s">
        <v>489</v>
      </c>
      <c r="J28" s="83" t="s">
        <v>489</v>
      </c>
      <c r="K28" s="82"/>
      <c r="L28" s="82"/>
    </row>
    <row r="29" spans="1:12" s="63" customFormat="1" ht="54" customHeight="1" x14ac:dyDescent="0.25">
      <c r="A29" s="85" t="s">
        <v>218</v>
      </c>
      <c r="B29" s="89" t="s">
        <v>401</v>
      </c>
      <c r="C29" s="83" t="s">
        <v>489</v>
      </c>
      <c r="D29" s="83" t="s">
        <v>489</v>
      </c>
      <c r="E29" s="83" t="s">
        <v>489</v>
      </c>
      <c r="F29" s="83" t="s">
        <v>489</v>
      </c>
      <c r="G29" s="83" t="s">
        <v>489</v>
      </c>
      <c r="H29" s="83" t="s">
        <v>489</v>
      </c>
      <c r="I29" s="83" t="s">
        <v>489</v>
      </c>
      <c r="J29" s="83" t="s">
        <v>489</v>
      </c>
      <c r="K29" s="82"/>
      <c r="L29" s="82"/>
    </row>
    <row r="30" spans="1:12" s="63" customFormat="1" ht="42" customHeight="1" x14ac:dyDescent="0.25">
      <c r="A30" s="85" t="s">
        <v>217</v>
      </c>
      <c r="B30" s="89" t="s">
        <v>403</v>
      </c>
      <c r="C30" s="83" t="s">
        <v>489</v>
      </c>
      <c r="D30" s="83" t="s">
        <v>489</v>
      </c>
      <c r="E30" s="83" t="s">
        <v>489</v>
      </c>
      <c r="F30" s="83" t="s">
        <v>489</v>
      </c>
      <c r="G30" s="83" t="s">
        <v>489</v>
      </c>
      <c r="H30" s="83" t="s">
        <v>489</v>
      </c>
      <c r="I30" s="83" t="s">
        <v>489</v>
      </c>
      <c r="J30" s="83" t="s">
        <v>489</v>
      </c>
      <c r="K30" s="82"/>
      <c r="L30" s="82"/>
    </row>
    <row r="31" spans="1:12" s="63" customFormat="1" ht="37.5" customHeight="1" x14ac:dyDescent="0.25">
      <c r="A31" s="85" t="s">
        <v>216</v>
      </c>
      <c r="B31" s="84" t="s">
        <v>399</v>
      </c>
      <c r="C31" s="83" t="s">
        <v>489</v>
      </c>
      <c r="D31" s="83" t="s">
        <v>489</v>
      </c>
      <c r="E31" s="83" t="s">
        <v>489</v>
      </c>
      <c r="F31" s="83" t="s">
        <v>489</v>
      </c>
      <c r="G31" s="83" t="s">
        <v>489</v>
      </c>
      <c r="H31" s="83" t="s">
        <v>489</v>
      </c>
      <c r="I31" s="83" t="s">
        <v>489</v>
      </c>
      <c r="J31" s="83" t="s">
        <v>489</v>
      </c>
      <c r="K31" s="82"/>
      <c r="L31" s="82"/>
    </row>
    <row r="32" spans="1:12" s="63" customFormat="1" ht="31.5" x14ac:dyDescent="0.25">
      <c r="A32" s="85" t="s">
        <v>214</v>
      </c>
      <c r="B32" s="84" t="s">
        <v>404</v>
      </c>
      <c r="C32" s="83" t="s">
        <v>489</v>
      </c>
      <c r="D32" s="83" t="s">
        <v>489</v>
      </c>
      <c r="E32" s="83" t="s">
        <v>489</v>
      </c>
      <c r="F32" s="83" t="s">
        <v>489</v>
      </c>
      <c r="G32" s="83" t="s">
        <v>489</v>
      </c>
      <c r="H32" s="83" t="s">
        <v>489</v>
      </c>
      <c r="I32" s="83" t="s">
        <v>489</v>
      </c>
      <c r="J32" s="83" t="s">
        <v>489</v>
      </c>
      <c r="K32" s="82"/>
      <c r="L32" s="82"/>
    </row>
    <row r="33" spans="1:12" s="63" customFormat="1" ht="37.5" customHeight="1" x14ac:dyDescent="0.25">
      <c r="A33" s="85" t="s">
        <v>415</v>
      </c>
      <c r="B33" s="84" t="s">
        <v>333</v>
      </c>
      <c r="C33" s="83" t="s">
        <v>489</v>
      </c>
      <c r="D33" s="83" t="s">
        <v>489</v>
      </c>
      <c r="E33" s="83" t="s">
        <v>489</v>
      </c>
      <c r="F33" s="83" t="s">
        <v>489</v>
      </c>
      <c r="G33" s="83" t="s">
        <v>489</v>
      </c>
      <c r="H33" s="83" t="s">
        <v>489</v>
      </c>
      <c r="I33" s="83" t="s">
        <v>489</v>
      </c>
      <c r="J33" s="83" t="s">
        <v>489</v>
      </c>
      <c r="K33" s="82"/>
      <c r="L33" s="82"/>
    </row>
    <row r="34" spans="1:12" s="63" customFormat="1" ht="47.25" customHeight="1" x14ac:dyDescent="0.25">
      <c r="A34" s="85" t="s">
        <v>416</v>
      </c>
      <c r="B34" s="84" t="s">
        <v>408</v>
      </c>
      <c r="C34" s="83" t="s">
        <v>489</v>
      </c>
      <c r="D34" s="83" t="s">
        <v>489</v>
      </c>
      <c r="E34" s="83" t="s">
        <v>489</v>
      </c>
      <c r="F34" s="83" t="s">
        <v>489</v>
      </c>
      <c r="G34" s="83" t="s">
        <v>489</v>
      </c>
      <c r="H34" s="83" t="s">
        <v>489</v>
      </c>
      <c r="I34" s="83" t="s">
        <v>489</v>
      </c>
      <c r="J34" s="83" t="s">
        <v>489</v>
      </c>
      <c r="K34" s="87"/>
      <c r="L34" s="82"/>
    </row>
    <row r="35" spans="1:12" s="63" customFormat="1" ht="49.5" customHeight="1" x14ac:dyDescent="0.25">
      <c r="A35" s="85" t="s">
        <v>417</v>
      </c>
      <c r="B35" s="84" t="s">
        <v>215</v>
      </c>
      <c r="C35" s="83" t="s">
        <v>489</v>
      </c>
      <c r="D35" s="83" t="s">
        <v>489</v>
      </c>
      <c r="E35" s="83" t="s">
        <v>489</v>
      </c>
      <c r="F35" s="83" t="s">
        <v>489</v>
      </c>
      <c r="G35" s="83" t="s">
        <v>489</v>
      </c>
      <c r="H35" s="83" t="s">
        <v>489</v>
      </c>
      <c r="I35" s="83" t="s">
        <v>489</v>
      </c>
      <c r="J35" s="83" t="s">
        <v>489</v>
      </c>
      <c r="K35" s="87"/>
      <c r="L35" s="82"/>
    </row>
    <row r="36" spans="1:12" ht="37.5" customHeight="1" x14ac:dyDescent="0.25">
      <c r="A36" s="85" t="s">
        <v>418</v>
      </c>
      <c r="B36" s="84" t="s">
        <v>400</v>
      </c>
      <c r="C36" s="83" t="s">
        <v>489</v>
      </c>
      <c r="D36" s="83" t="s">
        <v>489</v>
      </c>
      <c r="E36" s="83" t="s">
        <v>489</v>
      </c>
      <c r="F36" s="83" t="s">
        <v>489</v>
      </c>
      <c r="G36" s="83" t="s">
        <v>489</v>
      </c>
      <c r="H36" s="83" t="s">
        <v>489</v>
      </c>
      <c r="I36" s="83" t="s">
        <v>489</v>
      </c>
      <c r="J36" s="83" t="s">
        <v>489</v>
      </c>
      <c r="K36" s="82"/>
      <c r="L36" s="82"/>
    </row>
    <row r="37" spans="1:12" x14ac:dyDescent="0.25">
      <c r="A37" s="85" t="s">
        <v>419</v>
      </c>
      <c r="B37" s="84" t="s">
        <v>213</v>
      </c>
      <c r="C37" s="83">
        <v>2021</v>
      </c>
      <c r="D37" s="83">
        <v>2021</v>
      </c>
      <c r="E37" s="83">
        <v>2021</v>
      </c>
      <c r="F37" s="83">
        <v>2021</v>
      </c>
      <c r="G37" s="83">
        <v>2021</v>
      </c>
      <c r="H37" s="83">
        <v>2021</v>
      </c>
      <c r="I37" s="177">
        <v>1</v>
      </c>
      <c r="J37" s="177">
        <v>1</v>
      </c>
      <c r="K37" s="82"/>
      <c r="L37" s="82"/>
    </row>
    <row r="38" spans="1:12" x14ac:dyDescent="0.25">
      <c r="A38" s="85" t="s">
        <v>420</v>
      </c>
      <c r="B38" s="86" t="s">
        <v>212</v>
      </c>
      <c r="C38" s="83"/>
      <c r="D38" s="82"/>
      <c r="E38" s="82"/>
      <c r="F38" s="82"/>
      <c r="G38" s="82"/>
      <c r="H38" s="82"/>
      <c r="I38" s="82"/>
      <c r="J38" s="82"/>
      <c r="K38" s="82"/>
      <c r="L38" s="82"/>
    </row>
    <row r="39" spans="1:12" ht="63" x14ac:dyDescent="0.25">
      <c r="A39" s="85">
        <v>2</v>
      </c>
      <c r="B39" s="84" t="s">
        <v>405</v>
      </c>
      <c r="C39" s="83" t="s">
        <v>489</v>
      </c>
      <c r="D39" s="83" t="s">
        <v>489</v>
      </c>
      <c r="E39" s="83" t="s">
        <v>489</v>
      </c>
      <c r="F39" s="83" t="s">
        <v>489</v>
      </c>
      <c r="G39" s="83" t="s">
        <v>489</v>
      </c>
      <c r="H39" s="83" t="s">
        <v>489</v>
      </c>
      <c r="I39" s="83" t="s">
        <v>489</v>
      </c>
      <c r="J39" s="83" t="s">
        <v>489</v>
      </c>
      <c r="K39" s="82"/>
      <c r="L39" s="82"/>
    </row>
    <row r="40" spans="1:12" ht="33.75" customHeight="1" x14ac:dyDescent="0.25">
      <c r="A40" s="85" t="s">
        <v>211</v>
      </c>
      <c r="B40" s="84" t="s">
        <v>407</v>
      </c>
      <c r="C40" s="83">
        <v>2022</v>
      </c>
      <c r="D40" s="83">
        <v>2022</v>
      </c>
      <c r="E40" s="83">
        <v>2022</v>
      </c>
      <c r="F40" s="83">
        <v>2022</v>
      </c>
      <c r="G40" s="83">
        <v>2022</v>
      </c>
      <c r="H40" s="83">
        <v>2022</v>
      </c>
      <c r="I40" s="178" t="s">
        <v>489</v>
      </c>
      <c r="J40" s="178" t="s">
        <v>489</v>
      </c>
      <c r="K40" s="82"/>
      <c r="L40" s="82"/>
    </row>
    <row r="41" spans="1:12" ht="63" customHeight="1" x14ac:dyDescent="0.25">
      <c r="A41" s="85" t="s">
        <v>210</v>
      </c>
      <c r="B41" s="86" t="s">
        <v>484</v>
      </c>
      <c r="C41" s="83">
        <v>2022</v>
      </c>
      <c r="D41" s="83">
        <v>2022</v>
      </c>
      <c r="E41" s="83">
        <v>2022</v>
      </c>
      <c r="F41" s="83">
        <v>2022</v>
      </c>
      <c r="G41" s="83">
        <v>2022</v>
      </c>
      <c r="H41" s="83">
        <v>2022</v>
      </c>
      <c r="I41" s="178" t="s">
        <v>489</v>
      </c>
      <c r="J41" s="178" t="s">
        <v>489</v>
      </c>
      <c r="K41" s="82"/>
      <c r="L41" s="82"/>
    </row>
    <row r="42" spans="1:12" ht="58.5" customHeight="1" x14ac:dyDescent="0.25">
      <c r="A42" s="85">
        <v>3</v>
      </c>
      <c r="B42" s="84" t="s">
        <v>406</v>
      </c>
      <c r="C42" s="83">
        <v>2022</v>
      </c>
      <c r="D42" s="83">
        <v>2022</v>
      </c>
      <c r="E42" s="83">
        <v>2022</v>
      </c>
      <c r="F42" s="83">
        <v>2022</v>
      </c>
      <c r="G42" s="83">
        <v>2022</v>
      </c>
      <c r="H42" s="83">
        <v>2022</v>
      </c>
      <c r="I42" s="178" t="s">
        <v>489</v>
      </c>
      <c r="J42" s="178" t="s">
        <v>489</v>
      </c>
      <c r="K42" s="82"/>
      <c r="L42" s="82"/>
    </row>
    <row r="43" spans="1:12" ht="34.5" customHeight="1" x14ac:dyDescent="0.25">
      <c r="A43" s="85" t="s">
        <v>209</v>
      </c>
      <c r="B43" s="84" t="s">
        <v>207</v>
      </c>
      <c r="C43" s="83">
        <v>2022</v>
      </c>
      <c r="D43" s="83">
        <v>2022</v>
      </c>
      <c r="E43" s="83">
        <v>2022</v>
      </c>
      <c r="F43" s="83">
        <v>2022</v>
      </c>
      <c r="G43" s="83">
        <v>2022</v>
      </c>
      <c r="H43" s="83">
        <v>2022</v>
      </c>
      <c r="I43" s="178" t="s">
        <v>489</v>
      </c>
      <c r="J43" s="178" t="s">
        <v>489</v>
      </c>
      <c r="K43" s="82"/>
      <c r="L43" s="82"/>
    </row>
    <row r="44" spans="1:12" ht="24.75" customHeight="1" x14ac:dyDescent="0.25">
      <c r="A44" s="85" t="s">
        <v>208</v>
      </c>
      <c r="B44" s="84" t="s">
        <v>205</v>
      </c>
      <c r="C44" s="83">
        <v>2022</v>
      </c>
      <c r="D44" s="83">
        <v>2022</v>
      </c>
      <c r="E44" s="83">
        <v>2022</v>
      </c>
      <c r="F44" s="83">
        <v>2022</v>
      </c>
      <c r="G44" s="83">
        <v>2022</v>
      </c>
      <c r="H44" s="83">
        <v>2022</v>
      </c>
      <c r="I44" s="178" t="s">
        <v>489</v>
      </c>
      <c r="J44" s="178" t="s">
        <v>489</v>
      </c>
      <c r="K44" s="82"/>
      <c r="L44" s="82"/>
    </row>
    <row r="45" spans="1:12" ht="90.75" customHeight="1" x14ac:dyDescent="0.25">
      <c r="A45" s="85" t="s">
        <v>206</v>
      </c>
      <c r="B45" s="84" t="s">
        <v>411</v>
      </c>
      <c r="C45" s="178" t="s">
        <v>489</v>
      </c>
      <c r="D45" s="178" t="s">
        <v>489</v>
      </c>
      <c r="E45" s="178" t="s">
        <v>489</v>
      </c>
      <c r="F45" s="178" t="s">
        <v>489</v>
      </c>
      <c r="G45" s="178" t="s">
        <v>489</v>
      </c>
      <c r="H45" s="178" t="s">
        <v>489</v>
      </c>
      <c r="I45" s="82"/>
      <c r="J45" s="82"/>
      <c r="K45" s="82"/>
      <c r="L45" s="82"/>
    </row>
    <row r="46" spans="1:12" ht="167.25" customHeight="1" x14ac:dyDescent="0.25">
      <c r="A46" s="85" t="s">
        <v>204</v>
      </c>
      <c r="B46" s="84" t="s">
        <v>409</v>
      </c>
      <c r="C46" s="178" t="s">
        <v>489</v>
      </c>
      <c r="D46" s="178" t="s">
        <v>489</v>
      </c>
      <c r="E46" s="178" t="s">
        <v>489</v>
      </c>
      <c r="F46" s="178" t="s">
        <v>489</v>
      </c>
      <c r="G46" s="178" t="s">
        <v>489</v>
      </c>
      <c r="I46" s="82"/>
      <c r="J46" s="82"/>
      <c r="K46" s="82"/>
      <c r="L46" s="82"/>
    </row>
    <row r="47" spans="1:12" ht="30.75" customHeight="1" x14ac:dyDescent="0.25">
      <c r="A47" s="85" t="s">
        <v>202</v>
      </c>
      <c r="B47" s="84" t="s">
        <v>203</v>
      </c>
      <c r="C47" s="83">
        <v>2022</v>
      </c>
      <c r="D47" s="83">
        <v>2022</v>
      </c>
      <c r="E47" s="83">
        <v>2022</v>
      </c>
      <c r="F47" s="83">
        <v>2022</v>
      </c>
      <c r="G47" s="83">
        <v>2022</v>
      </c>
      <c r="H47" s="83">
        <v>2022</v>
      </c>
      <c r="I47" s="178" t="s">
        <v>489</v>
      </c>
      <c r="J47" s="178" t="s">
        <v>489</v>
      </c>
      <c r="K47" s="82"/>
      <c r="L47" s="82"/>
    </row>
    <row r="48" spans="1:12" ht="37.5" customHeight="1" x14ac:dyDescent="0.25">
      <c r="A48" s="85" t="s">
        <v>421</v>
      </c>
      <c r="B48" s="86" t="s">
        <v>201</v>
      </c>
      <c r="C48" s="83">
        <v>2022</v>
      </c>
      <c r="D48" s="83">
        <v>2022</v>
      </c>
      <c r="E48" s="83">
        <v>2022</v>
      </c>
      <c r="F48" s="83">
        <v>2022</v>
      </c>
      <c r="G48" s="83">
        <v>2022</v>
      </c>
      <c r="H48" s="83">
        <v>2022</v>
      </c>
      <c r="I48" s="178" t="s">
        <v>489</v>
      </c>
      <c r="J48" s="178" t="s">
        <v>489</v>
      </c>
      <c r="K48" s="82"/>
      <c r="L48" s="82"/>
    </row>
    <row r="49" spans="1:12" ht="35.25" customHeight="1" x14ac:dyDescent="0.25">
      <c r="A49" s="85">
        <v>4</v>
      </c>
      <c r="B49" s="84" t="s">
        <v>199</v>
      </c>
      <c r="C49" s="83">
        <v>2022</v>
      </c>
      <c r="D49" s="83">
        <v>2022</v>
      </c>
      <c r="E49" s="83">
        <v>2022</v>
      </c>
      <c r="F49" s="83">
        <v>2022</v>
      </c>
      <c r="G49" s="83">
        <v>2022</v>
      </c>
      <c r="H49" s="83">
        <v>2022</v>
      </c>
      <c r="I49" s="178" t="s">
        <v>489</v>
      </c>
      <c r="J49" s="178" t="s">
        <v>489</v>
      </c>
      <c r="K49" s="82"/>
      <c r="L49" s="82"/>
    </row>
    <row r="50" spans="1:12" ht="86.25" customHeight="1" x14ac:dyDescent="0.25">
      <c r="A50" s="85" t="s">
        <v>200</v>
      </c>
      <c r="B50" s="84" t="s">
        <v>410</v>
      </c>
      <c r="C50" s="83">
        <v>2022</v>
      </c>
      <c r="D50" s="83">
        <v>2022</v>
      </c>
      <c r="E50" s="83">
        <v>2022</v>
      </c>
      <c r="F50" s="83">
        <v>2022</v>
      </c>
      <c r="G50" s="83">
        <v>2022</v>
      </c>
      <c r="H50" s="83">
        <v>2022</v>
      </c>
      <c r="I50" s="178" t="s">
        <v>489</v>
      </c>
      <c r="J50" s="178" t="s">
        <v>489</v>
      </c>
      <c r="K50" s="82"/>
      <c r="L50" s="82"/>
    </row>
    <row r="51" spans="1:12" ht="77.25" customHeight="1" x14ac:dyDescent="0.25">
      <c r="A51" s="85" t="s">
        <v>198</v>
      </c>
      <c r="B51" s="84" t="s">
        <v>412</v>
      </c>
      <c r="C51" s="178" t="s">
        <v>489</v>
      </c>
      <c r="D51" s="178" t="s">
        <v>489</v>
      </c>
      <c r="E51" s="178" t="s">
        <v>489</v>
      </c>
      <c r="F51" s="178" t="s">
        <v>489</v>
      </c>
      <c r="G51" s="178" t="s">
        <v>489</v>
      </c>
      <c r="H51" s="178" t="s">
        <v>489</v>
      </c>
      <c r="I51" s="82"/>
      <c r="J51" s="82"/>
      <c r="K51" s="82"/>
      <c r="L51" s="82"/>
    </row>
    <row r="52" spans="1:12" ht="71.25" customHeight="1" x14ac:dyDescent="0.25">
      <c r="A52" s="85" t="s">
        <v>196</v>
      </c>
      <c r="B52" s="84" t="s">
        <v>197</v>
      </c>
      <c r="C52" s="178" t="s">
        <v>489</v>
      </c>
      <c r="D52" s="178" t="s">
        <v>489</v>
      </c>
      <c r="E52" s="178" t="s">
        <v>489</v>
      </c>
      <c r="F52" s="178" t="s">
        <v>489</v>
      </c>
      <c r="G52" s="178" t="s">
        <v>489</v>
      </c>
      <c r="H52" s="178" t="s">
        <v>489</v>
      </c>
      <c r="I52" s="82"/>
      <c r="J52" s="82"/>
      <c r="K52" s="82"/>
      <c r="L52" s="82"/>
    </row>
    <row r="53" spans="1:12" ht="48" customHeight="1" x14ac:dyDescent="0.25">
      <c r="A53" s="85" t="s">
        <v>194</v>
      </c>
      <c r="B53" s="148" t="s">
        <v>413</v>
      </c>
      <c r="C53" s="83">
        <v>2022</v>
      </c>
      <c r="D53" s="83">
        <v>2022</v>
      </c>
      <c r="E53" s="83">
        <v>2022</v>
      </c>
      <c r="F53" s="83">
        <v>2022</v>
      </c>
      <c r="G53" s="83">
        <v>2022</v>
      </c>
      <c r="H53" s="83">
        <v>2022</v>
      </c>
      <c r="I53" s="178" t="s">
        <v>489</v>
      </c>
      <c r="J53" s="178" t="s">
        <v>489</v>
      </c>
      <c r="K53" s="82"/>
      <c r="L53" s="82"/>
    </row>
    <row r="54" spans="1:12" ht="46.5" customHeight="1" x14ac:dyDescent="0.25">
      <c r="A54" s="85" t="s">
        <v>414</v>
      </c>
      <c r="B54" s="84" t="s">
        <v>195</v>
      </c>
      <c r="C54" s="178" t="s">
        <v>489</v>
      </c>
      <c r="D54" s="178" t="s">
        <v>489</v>
      </c>
      <c r="E54" s="178" t="s">
        <v>489</v>
      </c>
      <c r="F54" s="178" t="s">
        <v>489</v>
      </c>
      <c r="G54" s="178" t="s">
        <v>489</v>
      </c>
      <c r="H54" s="178" t="s">
        <v>489</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zoomScale="70" zoomScaleNormal="70" zoomScaleSheetLayoutView="70" workbookViewId="0">
      <selection activeCell="S60" sqref="S60"/>
    </sheetView>
  </sheetViews>
  <sheetFormatPr defaultRowHeight="15.75" x14ac:dyDescent="0.25"/>
  <cols>
    <col min="1" max="1" width="9.140625" style="59"/>
    <col min="2" max="2" width="57.85546875" style="59" customWidth="1"/>
    <col min="3" max="3" width="13" style="210" customWidth="1"/>
    <col min="4" max="4" width="17.85546875" style="210"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316" t="str">
        <f>'1. паспорт местоположение'!$A$5</f>
        <v>Год раскрытия информации: 2022 год</v>
      </c>
      <c r="B4" s="316"/>
      <c r="C4" s="316"/>
      <c r="D4" s="316"/>
      <c r="E4" s="316"/>
      <c r="F4" s="316"/>
      <c r="G4" s="316"/>
      <c r="H4" s="316"/>
      <c r="I4" s="316"/>
      <c r="J4" s="316"/>
      <c r="K4" s="316"/>
      <c r="L4" s="316"/>
      <c r="M4" s="316"/>
    </row>
    <row r="5" spans="1:13" ht="18.75" x14ac:dyDescent="0.3">
      <c r="A5" s="60"/>
      <c r="B5" s="60"/>
      <c r="E5" s="60"/>
      <c r="F5" s="60"/>
      <c r="M5" s="13"/>
    </row>
    <row r="6" spans="1:13" ht="18.75" x14ac:dyDescent="0.25">
      <c r="A6" s="320" t="s">
        <v>10</v>
      </c>
      <c r="B6" s="320"/>
      <c r="C6" s="320"/>
      <c r="D6" s="320"/>
      <c r="E6" s="320"/>
      <c r="F6" s="320"/>
      <c r="G6" s="320"/>
      <c r="H6" s="320"/>
      <c r="I6" s="320"/>
      <c r="J6" s="320"/>
      <c r="K6" s="320"/>
      <c r="L6" s="320"/>
      <c r="M6" s="320"/>
    </row>
    <row r="7" spans="1:13" ht="18.75" x14ac:dyDescent="0.25">
      <c r="A7" s="11"/>
      <c r="B7" s="11"/>
      <c r="C7" s="211"/>
      <c r="D7" s="211"/>
      <c r="E7" s="11"/>
      <c r="F7" s="11"/>
      <c r="G7" s="11"/>
      <c r="H7" s="80"/>
      <c r="I7" s="80"/>
      <c r="J7" s="80"/>
      <c r="K7" s="80"/>
      <c r="L7" s="80"/>
      <c r="M7" s="80"/>
    </row>
    <row r="8" spans="1:13" x14ac:dyDescent="0.25">
      <c r="A8" s="321" t="str">
        <f>'1. паспорт местоположение'!A9:C9</f>
        <v xml:space="preserve">ГУП "Региональные электрические сети "РБ  </v>
      </c>
      <c r="B8" s="321"/>
      <c r="C8" s="321"/>
      <c r="D8" s="321"/>
      <c r="E8" s="321"/>
      <c r="F8" s="321"/>
      <c r="G8" s="321"/>
      <c r="H8" s="321"/>
      <c r="I8" s="321"/>
      <c r="J8" s="321"/>
      <c r="K8" s="321"/>
      <c r="L8" s="321"/>
      <c r="M8" s="321"/>
    </row>
    <row r="9" spans="1:13" ht="18.75" customHeight="1" x14ac:dyDescent="0.25">
      <c r="A9" s="317" t="s">
        <v>9</v>
      </c>
      <c r="B9" s="317"/>
      <c r="C9" s="317"/>
      <c r="D9" s="317"/>
      <c r="E9" s="317"/>
      <c r="F9" s="317"/>
      <c r="G9" s="317"/>
      <c r="H9" s="317"/>
      <c r="I9" s="317"/>
      <c r="J9" s="317"/>
      <c r="K9" s="317"/>
      <c r="L9" s="317"/>
      <c r="M9" s="317"/>
    </row>
    <row r="10" spans="1:13" ht="18.75" x14ac:dyDescent="0.25">
      <c r="A10" s="11"/>
      <c r="B10" s="11"/>
      <c r="C10" s="211"/>
      <c r="D10" s="211"/>
      <c r="E10" s="11"/>
      <c r="F10" s="11"/>
      <c r="G10" s="11"/>
      <c r="H10" s="80"/>
      <c r="I10" s="80"/>
      <c r="J10" s="80"/>
      <c r="K10" s="80"/>
      <c r="L10" s="80"/>
      <c r="M10" s="80"/>
    </row>
    <row r="11" spans="1:13" x14ac:dyDescent="0.25">
      <c r="A11" s="322" t="str">
        <f>'1. паспорт местоположение'!$A$12</f>
        <v>L_ 20220220</v>
      </c>
      <c r="B11" s="322"/>
      <c r="C11" s="322"/>
      <c r="D11" s="322"/>
      <c r="E11" s="322"/>
      <c r="F11" s="322"/>
      <c r="G11" s="322"/>
      <c r="H11" s="322"/>
      <c r="I11" s="322"/>
      <c r="J11" s="322"/>
      <c r="K11" s="322"/>
      <c r="L11" s="322"/>
      <c r="M11" s="322"/>
    </row>
    <row r="12" spans="1:13" x14ac:dyDescent="0.25">
      <c r="A12" s="317" t="s">
        <v>8</v>
      </c>
      <c r="B12" s="317"/>
      <c r="C12" s="317"/>
      <c r="D12" s="317"/>
      <c r="E12" s="317"/>
      <c r="F12" s="317"/>
      <c r="G12" s="317"/>
      <c r="H12" s="317"/>
      <c r="I12" s="317"/>
      <c r="J12" s="317"/>
      <c r="K12" s="317"/>
      <c r="L12" s="317"/>
      <c r="M12" s="317"/>
    </row>
    <row r="13" spans="1:13" ht="16.5" customHeight="1" x14ac:dyDescent="0.3">
      <c r="A13" s="9"/>
      <c r="B13" s="9"/>
      <c r="C13" s="212"/>
      <c r="D13" s="212"/>
      <c r="E13" s="9"/>
      <c r="F13" s="9"/>
      <c r="G13" s="9"/>
      <c r="H13" s="79"/>
      <c r="I13" s="79"/>
      <c r="J13" s="79"/>
      <c r="K13" s="79"/>
      <c r="L13" s="79"/>
      <c r="M13" s="79"/>
    </row>
    <row r="14" spans="1:13" x14ac:dyDescent="0.25">
      <c r="A14" s="321" t="str">
        <f>'1. паспорт местоположение'!$A$15</f>
        <v>Реконструкция 3КЛ- 6кВ МФК Урал</v>
      </c>
      <c r="B14" s="321"/>
      <c r="C14" s="321"/>
      <c r="D14" s="321"/>
      <c r="E14" s="321"/>
      <c r="F14" s="321"/>
      <c r="G14" s="321"/>
      <c r="H14" s="321"/>
      <c r="I14" s="321"/>
      <c r="J14" s="321"/>
      <c r="K14" s="321"/>
      <c r="L14" s="321"/>
      <c r="M14" s="321"/>
    </row>
    <row r="15" spans="1:13" ht="15.75" customHeight="1" x14ac:dyDescent="0.25">
      <c r="A15" s="317" t="s">
        <v>7</v>
      </c>
      <c r="B15" s="317"/>
      <c r="C15" s="317"/>
      <c r="D15" s="317"/>
      <c r="E15" s="317"/>
      <c r="F15" s="317"/>
      <c r="G15" s="317"/>
      <c r="H15" s="317"/>
      <c r="I15" s="317"/>
      <c r="J15" s="317"/>
      <c r="K15" s="317"/>
      <c r="L15" s="317"/>
      <c r="M15" s="317"/>
    </row>
    <row r="16" spans="1:13" x14ac:dyDescent="0.25">
      <c r="A16" s="387"/>
      <c r="B16" s="387"/>
      <c r="C16" s="387"/>
      <c r="D16" s="387"/>
      <c r="E16" s="387"/>
      <c r="F16" s="387"/>
      <c r="G16" s="387"/>
      <c r="H16" s="387"/>
      <c r="I16" s="387"/>
      <c r="J16" s="387"/>
      <c r="K16" s="387"/>
      <c r="L16" s="387"/>
      <c r="M16" s="387"/>
    </row>
    <row r="17" spans="1:16" x14ac:dyDescent="0.25">
      <c r="A17" s="60"/>
      <c r="H17" s="60"/>
      <c r="I17" s="60"/>
      <c r="J17" s="60"/>
      <c r="K17" s="60"/>
      <c r="L17" s="60"/>
    </row>
    <row r="18" spans="1:16" x14ac:dyDescent="0.25">
      <c r="A18" s="391" t="s">
        <v>457</v>
      </c>
      <c r="B18" s="391"/>
      <c r="C18" s="391"/>
      <c r="D18" s="391"/>
      <c r="E18" s="391"/>
      <c r="F18" s="391"/>
      <c r="G18" s="391"/>
      <c r="H18" s="391"/>
      <c r="I18" s="391"/>
      <c r="J18" s="391"/>
      <c r="K18" s="391"/>
      <c r="L18" s="391"/>
      <c r="M18" s="391"/>
    </row>
    <row r="19" spans="1:16" x14ac:dyDescent="0.25">
      <c r="A19" s="60"/>
      <c r="B19" s="60"/>
      <c r="E19" s="60"/>
      <c r="F19" s="60"/>
      <c r="H19" s="60"/>
      <c r="I19" s="60"/>
      <c r="J19" s="60"/>
      <c r="K19" s="60"/>
      <c r="L19" s="60"/>
    </row>
    <row r="20" spans="1:16" ht="33" customHeight="1" x14ac:dyDescent="0.25">
      <c r="A20" s="388" t="s">
        <v>193</v>
      </c>
      <c r="B20" s="388" t="s">
        <v>192</v>
      </c>
      <c r="C20" s="386" t="s">
        <v>191</v>
      </c>
      <c r="D20" s="386"/>
      <c r="E20" s="390" t="s">
        <v>190</v>
      </c>
      <c r="F20" s="390"/>
      <c r="G20" s="388" t="s">
        <v>189</v>
      </c>
      <c r="H20" s="396" t="s">
        <v>511</v>
      </c>
      <c r="I20" s="397"/>
      <c r="J20" s="397"/>
      <c r="K20" s="397"/>
      <c r="L20" s="392" t="s">
        <v>188</v>
      </c>
      <c r="M20" s="393"/>
      <c r="N20" s="78"/>
      <c r="O20" s="78"/>
      <c r="P20" s="78"/>
    </row>
    <row r="21" spans="1:16" ht="99.75" customHeight="1" x14ac:dyDescent="0.25">
      <c r="A21" s="389"/>
      <c r="B21" s="389"/>
      <c r="C21" s="386"/>
      <c r="D21" s="386"/>
      <c r="E21" s="390"/>
      <c r="F21" s="390"/>
      <c r="G21" s="389"/>
      <c r="H21" s="376" t="s">
        <v>3</v>
      </c>
      <c r="I21" s="376"/>
      <c r="J21" s="376" t="s">
        <v>187</v>
      </c>
      <c r="K21" s="376"/>
      <c r="L21" s="394"/>
      <c r="M21" s="395"/>
    </row>
    <row r="22" spans="1:16" ht="89.25" customHeight="1" x14ac:dyDescent="0.25">
      <c r="A22" s="383"/>
      <c r="B22" s="383"/>
      <c r="C22" s="213" t="s">
        <v>3</v>
      </c>
      <c r="D22" s="213" t="s">
        <v>183</v>
      </c>
      <c r="E22" s="77" t="s">
        <v>186</v>
      </c>
      <c r="F22" s="77" t="s">
        <v>185</v>
      </c>
      <c r="G22" s="383"/>
      <c r="H22" s="76" t="s">
        <v>439</v>
      </c>
      <c r="I22" s="76" t="s">
        <v>440</v>
      </c>
      <c r="J22" s="76" t="s">
        <v>439</v>
      </c>
      <c r="K22" s="76" t="s">
        <v>440</v>
      </c>
      <c r="L22" s="75" t="s">
        <v>184</v>
      </c>
      <c r="M22" s="75" t="s">
        <v>183</v>
      </c>
    </row>
    <row r="23" spans="1:16" ht="19.5" customHeight="1" x14ac:dyDescent="0.25">
      <c r="A23" s="68">
        <v>1</v>
      </c>
      <c r="B23" s="68">
        <v>2</v>
      </c>
      <c r="C23" s="214">
        <v>3</v>
      </c>
      <c r="D23" s="214">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15">
        <f>C27*1.2</f>
        <v>1.4364303599999999</v>
      </c>
      <c r="D24" s="215">
        <f>D27*1.2</f>
        <v>1.4364303599999999</v>
      </c>
      <c r="E24" s="195">
        <v>0</v>
      </c>
      <c r="F24" s="195">
        <v>0</v>
      </c>
      <c r="G24" s="181">
        <v>0</v>
      </c>
      <c r="H24" s="181">
        <f>C24</f>
        <v>1.4364303599999999</v>
      </c>
      <c r="I24" s="181" t="s">
        <v>524</v>
      </c>
      <c r="J24" s="181">
        <f>D24</f>
        <v>1.4364303599999999</v>
      </c>
      <c r="K24" s="181" t="str">
        <f>I24</f>
        <v>II</v>
      </c>
      <c r="L24" s="181">
        <f>C24</f>
        <v>1.4364303599999999</v>
      </c>
      <c r="M24" s="181">
        <f>D24</f>
        <v>1.4364303599999999</v>
      </c>
    </row>
    <row r="25" spans="1:16" ht="24" customHeight="1" x14ac:dyDescent="0.25">
      <c r="A25" s="70" t="s">
        <v>181</v>
      </c>
      <c r="B25" s="47" t="s">
        <v>180</v>
      </c>
      <c r="C25" s="216">
        <v>0</v>
      </c>
      <c r="D25" s="217">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18">
        <v>0</v>
      </c>
      <c r="D26" s="219">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395</v>
      </c>
      <c r="C27" s="215">
        <f>C30</f>
        <v>1.1970253</v>
      </c>
      <c r="D27" s="215">
        <f>D30</f>
        <v>1.1970253</v>
      </c>
      <c r="E27" s="182">
        <v>0</v>
      </c>
      <c r="F27" s="182">
        <v>0</v>
      </c>
      <c r="G27" s="182">
        <v>0</v>
      </c>
      <c r="H27" s="181">
        <f t="shared" si="0"/>
        <v>1.1970253</v>
      </c>
      <c r="I27" s="181" t="str">
        <f>I24</f>
        <v>II</v>
      </c>
      <c r="J27" s="181">
        <f t="shared" si="1"/>
        <v>1.1970253</v>
      </c>
      <c r="K27" s="181" t="str">
        <f>I27</f>
        <v>II</v>
      </c>
      <c r="L27" s="181">
        <f t="shared" si="2"/>
        <v>1.1970253</v>
      </c>
      <c r="M27" s="181">
        <f t="shared" si="3"/>
        <v>1.1970253</v>
      </c>
    </row>
    <row r="28" spans="1:16" x14ac:dyDescent="0.25">
      <c r="A28" s="70" t="s">
        <v>176</v>
      </c>
      <c r="B28" s="47" t="s">
        <v>175</v>
      </c>
      <c r="C28" s="218">
        <v>0</v>
      </c>
      <c r="D28" s="218">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18">
        <v>0</v>
      </c>
      <c r="D29" s="218">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15">
        <f>C34+C33+C32+C31</f>
        <v>1.1970253</v>
      </c>
      <c r="D30" s="215">
        <f>D34+D33+D32+D31</f>
        <v>1.1970253</v>
      </c>
      <c r="E30" s="181">
        <v>0</v>
      </c>
      <c r="F30" s="181">
        <v>0</v>
      </c>
      <c r="G30" s="182">
        <v>0</v>
      </c>
      <c r="H30" s="181">
        <f t="shared" si="0"/>
        <v>1.1970253</v>
      </c>
      <c r="I30" s="181" t="str">
        <f>I24</f>
        <v>II</v>
      </c>
      <c r="J30" s="181">
        <f t="shared" si="1"/>
        <v>1.1970253</v>
      </c>
      <c r="K30" s="181" t="str">
        <f>I30</f>
        <v>II</v>
      </c>
      <c r="L30" s="181">
        <f t="shared" si="2"/>
        <v>1.1970253</v>
      </c>
      <c r="M30" s="181">
        <f t="shared" si="3"/>
        <v>1.1970253</v>
      </c>
    </row>
    <row r="31" spans="1:16" x14ac:dyDescent="0.25">
      <c r="A31" s="73" t="s">
        <v>171</v>
      </c>
      <c r="B31" s="47" t="s">
        <v>170</v>
      </c>
      <c r="C31" s="216">
        <v>0</v>
      </c>
      <c r="D31" s="216">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16">
        <v>0</v>
      </c>
      <c r="D32" s="216">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16">
        <f>'1. паспорт местоположение'!C45</f>
        <v>1.1970253</v>
      </c>
      <c r="D33" s="216">
        <f>C33</f>
        <v>1.1970253</v>
      </c>
      <c r="E33" s="181">
        <v>0</v>
      </c>
      <c r="F33" s="181">
        <v>0</v>
      </c>
      <c r="G33" s="182">
        <v>0</v>
      </c>
      <c r="H33" s="181">
        <f t="shared" si="0"/>
        <v>1.1970253</v>
      </c>
      <c r="I33" s="181" t="str">
        <f>I24</f>
        <v>II</v>
      </c>
      <c r="J33" s="181">
        <f t="shared" si="1"/>
        <v>1.1970253</v>
      </c>
      <c r="K33" s="181" t="str">
        <f>I33</f>
        <v>II</v>
      </c>
      <c r="L33" s="181">
        <f t="shared" si="2"/>
        <v>1.1970253</v>
      </c>
      <c r="M33" s="181">
        <f t="shared" si="3"/>
        <v>1.1970253</v>
      </c>
    </row>
    <row r="34" spans="1:13" x14ac:dyDescent="0.25">
      <c r="A34" s="73" t="s">
        <v>165</v>
      </c>
      <c r="B34" s="47" t="s">
        <v>164</v>
      </c>
      <c r="C34" s="216">
        <v>0</v>
      </c>
      <c r="D34" s="216">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16">
        <v>0</v>
      </c>
      <c r="D35" s="216">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20">
        <v>0</v>
      </c>
      <c r="D36" s="216">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21">
        <v>0</v>
      </c>
      <c r="D37" s="221">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20">
        <v>0</v>
      </c>
      <c r="D38" s="216">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21">
        <v>0</v>
      </c>
      <c r="D39" s="221">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21">
        <v>0</v>
      </c>
      <c r="D40" s="221">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21">
        <v>0</v>
      </c>
      <c r="D41" s="221">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c r="C42" s="221">
        <v>0</v>
      </c>
      <c r="D42" s="221">
        <v>0</v>
      </c>
      <c r="E42" s="182">
        <v>0</v>
      </c>
      <c r="F42" s="182">
        <v>0</v>
      </c>
      <c r="G42" s="182">
        <v>0</v>
      </c>
      <c r="H42" s="181">
        <f t="shared" si="0"/>
        <v>0</v>
      </c>
      <c r="I42" s="181">
        <v>0</v>
      </c>
      <c r="J42" s="181">
        <f t="shared" si="1"/>
        <v>0</v>
      </c>
      <c r="K42" s="181">
        <v>0</v>
      </c>
      <c r="L42" s="181">
        <f t="shared" si="2"/>
        <v>0</v>
      </c>
      <c r="M42" s="181">
        <f t="shared" si="3"/>
        <v>0</v>
      </c>
    </row>
    <row r="43" spans="1:13" x14ac:dyDescent="0.25">
      <c r="A43" s="73" t="s">
        <v>62</v>
      </c>
      <c r="B43" s="72" t="s">
        <v>154</v>
      </c>
      <c r="C43" s="221">
        <v>0</v>
      </c>
      <c r="D43" s="221">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21">
        <v>0</v>
      </c>
      <c r="D44" s="221">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21">
        <v>0</v>
      </c>
      <c r="D45" s="221">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21">
        <v>0</v>
      </c>
      <c r="D46" s="221">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21">
        <v>0</v>
      </c>
      <c r="D47" s="221">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21">
        <v>0</v>
      </c>
      <c r="D48" s="221">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21">
        <v>0</v>
      </c>
      <c r="D49" s="221">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c r="C50" s="221">
        <v>0</v>
      </c>
      <c r="D50" s="221">
        <v>0</v>
      </c>
      <c r="E50" s="182">
        <v>0</v>
      </c>
      <c r="F50" s="182">
        <v>0</v>
      </c>
      <c r="G50" s="182">
        <v>0</v>
      </c>
      <c r="H50" s="181">
        <f t="shared" si="0"/>
        <v>0</v>
      </c>
      <c r="I50" s="181">
        <v>0</v>
      </c>
      <c r="J50" s="181">
        <f t="shared" si="1"/>
        <v>0</v>
      </c>
      <c r="K50" s="181">
        <v>0</v>
      </c>
      <c r="L50" s="181">
        <f t="shared" si="2"/>
        <v>0</v>
      </c>
      <c r="M50" s="181">
        <f t="shared" si="3"/>
        <v>0</v>
      </c>
    </row>
    <row r="51" spans="1:13" ht="35.25" customHeight="1" x14ac:dyDescent="0.25">
      <c r="A51" s="73" t="s">
        <v>60</v>
      </c>
      <c r="B51" s="72" t="s">
        <v>140</v>
      </c>
      <c r="C51" s="222">
        <v>0</v>
      </c>
      <c r="D51" s="222">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15">
        <f>C30</f>
        <v>1.1970253</v>
      </c>
      <c r="D52" s="215">
        <f>D30</f>
        <v>1.1970253</v>
      </c>
      <c r="E52" s="182">
        <v>0</v>
      </c>
      <c r="F52" s="182">
        <v>0</v>
      </c>
      <c r="G52" s="182">
        <v>0</v>
      </c>
      <c r="H52" s="181">
        <f t="shared" si="0"/>
        <v>1.1970253</v>
      </c>
      <c r="I52" s="181">
        <v>0</v>
      </c>
      <c r="J52" s="181">
        <f t="shared" si="1"/>
        <v>1.1970253</v>
      </c>
      <c r="K52" s="181">
        <v>0</v>
      </c>
      <c r="L52" s="181">
        <f t="shared" si="2"/>
        <v>1.1970253</v>
      </c>
      <c r="M52" s="181">
        <f t="shared" si="3"/>
        <v>1.1970253</v>
      </c>
    </row>
    <row r="53" spans="1:13" x14ac:dyDescent="0.25">
      <c r="A53" s="70" t="s">
        <v>137</v>
      </c>
      <c r="B53" s="47" t="s">
        <v>131</v>
      </c>
      <c r="C53" s="216">
        <v>0</v>
      </c>
      <c r="D53" s="216">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16">
        <v>0</v>
      </c>
      <c r="D54" s="216">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16">
        <v>0</v>
      </c>
      <c r="D55" s="216">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16">
        <v>0</v>
      </c>
      <c r="D56" s="216">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c r="C57" s="221">
        <v>0</v>
      </c>
      <c r="D57" s="221">
        <v>0</v>
      </c>
      <c r="E57" s="181">
        <v>0</v>
      </c>
      <c r="F57" s="181">
        <v>0</v>
      </c>
      <c r="G57" s="182">
        <v>0</v>
      </c>
      <c r="H57" s="181">
        <f t="shared" si="0"/>
        <v>0</v>
      </c>
      <c r="I57" s="181">
        <v>0</v>
      </c>
      <c r="J57" s="181">
        <f t="shared" si="1"/>
        <v>0</v>
      </c>
      <c r="K57" s="181">
        <v>0</v>
      </c>
      <c r="L57" s="181">
        <f t="shared" si="2"/>
        <v>0</v>
      </c>
      <c r="M57" s="181">
        <f t="shared" si="3"/>
        <v>0</v>
      </c>
    </row>
    <row r="58" spans="1:13" ht="36.75" customHeight="1" x14ac:dyDescent="0.25">
      <c r="A58" s="73" t="s">
        <v>59</v>
      </c>
      <c r="B58" s="94" t="s">
        <v>235</v>
      </c>
      <c r="C58" s="216">
        <v>0</v>
      </c>
      <c r="D58" s="216">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16">
        <v>0</v>
      </c>
      <c r="D59" s="216">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16">
        <v>0</v>
      </c>
      <c r="D60" s="216">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16">
        <v>0</v>
      </c>
      <c r="D61" s="216">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16">
        <v>0</v>
      </c>
      <c r="D62" s="216">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16">
        <v>0</v>
      </c>
      <c r="D63" s="216">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c r="C64" s="220">
        <v>0</v>
      </c>
      <c r="D64" s="216">
        <v>0</v>
      </c>
      <c r="E64" s="182">
        <v>0</v>
      </c>
      <c r="F64" s="182">
        <v>0</v>
      </c>
      <c r="G64" s="182">
        <v>0</v>
      </c>
      <c r="H64" s="181">
        <f t="shared" si="0"/>
        <v>0</v>
      </c>
      <c r="I64" s="181">
        <v>0</v>
      </c>
      <c r="J64" s="181">
        <f t="shared" si="1"/>
        <v>0</v>
      </c>
      <c r="K64" s="181">
        <v>0</v>
      </c>
      <c r="L64" s="181">
        <f t="shared" si="2"/>
        <v>0</v>
      </c>
      <c r="M64" s="181">
        <f t="shared" si="3"/>
        <v>0</v>
      </c>
    </row>
    <row r="65" spans="1:12" x14ac:dyDescent="0.25">
      <c r="A65" s="65"/>
      <c r="B65" s="66"/>
      <c r="C65" s="223"/>
      <c r="D65" s="223"/>
      <c r="E65" s="66"/>
      <c r="F65" s="66"/>
      <c r="G65" s="66"/>
      <c r="H65" s="60"/>
      <c r="I65" s="60"/>
      <c r="J65" s="60"/>
      <c r="K65" s="60"/>
      <c r="L65" s="60"/>
    </row>
    <row r="66" spans="1:12" ht="54" customHeight="1" x14ac:dyDescent="0.25">
      <c r="A66" s="60"/>
      <c r="B66" s="400"/>
      <c r="C66" s="400"/>
      <c r="D66" s="400"/>
      <c r="E66" s="400"/>
      <c r="F66" s="400"/>
      <c r="G66" s="400"/>
      <c r="H66" s="64"/>
      <c r="I66" s="64"/>
      <c r="J66" s="64"/>
      <c r="K66" s="64"/>
      <c r="L66" s="64"/>
    </row>
    <row r="67" spans="1:12" x14ac:dyDescent="0.25">
      <c r="A67" s="60"/>
      <c r="B67" s="60"/>
      <c r="E67" s="60"/>
      <c r="F67" s="60"/>
      <c r="H67" s="60"/>
      <c r="I67" s="60"/>
      <c r="J67" s="60"/>
      <c r="K67" s="60"/>
      <c r="L67" s="60"/>
    </row>
    <row r="68" spans="1:12" ht="50.25" customHeight="1" x14ac:dyDescent="0.25">
      <c r="A68" s="60"/>
      <c r="B68" s="401"/>
      <c r="C68" s="401"/>
      <c r="D68" s="401"/>
      <c r="E68" s="401"/>
      <c r="F68" s="401"/>
      <c r="G68" s="401"/>
      <c r="H68" s="60"/>
      <c r="I68" s="60"/>
      <c r="J68" s="60"/>
      <c r="K68" s="60"/>
      <c r="L68" s="60"/>
    </row>
    <row r="69" spans="1:12" x14ac:dyDescent="0.25">
      <c r="A69" s="60"/>
      <c r="B69" s="60"/>
      <c r="E69" s="60"/>
      <c r="F69" s="60"/>
      <c r="H69" s="60"/>
      <c r="I69" s="60"/>
      <c r="J69" s="60"/>
      <c r="K69" s="60"/>
      <c r="L69" s="60"/>
    </row>
    <row r="70" spans="1:12" ht="36.75" customHeight="1" x14ac:dyDescent="0.25">
      <c r="A70" s="60"/>
      <c r="B70" s="400"/>
      <c r="C70" s="400"/>
      <c r="D70" s="400"/>
      <c r="E70" s="400"/>
      <c r="F70" s="400"/>
      <c r="G70" s="400"/>
      <c r="H70" s="60"/>
      <c r="I70" s="60"/>
      <c r="J70" s="60"/>
      <c r="K70" s="60"/>
      <c r="L70" s="60"/>
    </row>
    <row r="71" spans="1:12" x14ac:dyDescent="0.25">
      <c r="A71" s="60"/>
      <c r="B71" s="63"/>
      <c r="C71" s="224"/>
      <c r="D71" s="224"/>
      <c r="E71" s="63"/>
      <c r="F71" s="63"/>
      <c r="H71" s="60"/>
      <c r="I71" s="60"/>
      <c r="J71" s="60"/>
      <c r="K71" s="60"/>
      <c r="L71" s="60"/>
    </row>
    <row r="72" spans="1:12" ht="51" customHeight="1" x14ac:dyDescent="0.25">
      <c r="A72" s="60"/>
      <c r="B72" s="400"/>
      <c r="C72" s="400"/>
      <c r="D72" s="400"/>
      <c r="E72" s="400"/>
      <c r="F72" s="400"/>
      <c r="G72" s="400"/>
      <c r="H72" s="60"/>
      <c r="I72" s="60"/>
      <c r="J72" s="60"/>
      <c r="K72" s="60"/>
      <c r="L72" s="60"/>
    </row>
    <row r="73" spans="1:12" ht="32.25" customHeight="1" x14ac:dyDescent="0.25">
      <c r="A73" s="60"/>
      <c r="B73" s="401"/>
      <c r="C73" s="401"/>
      <c r="D73" s="401"/>
      <c r="E73" s="401"/>
      <c r="F73" s="401"/>
      <c r="G73" s="401"/>
      <c r="H73" s="60"/>
      <c r="I73" s="60"/>
      <c r="J73" s="60"/>
      <c r="K73" s="60"/>
      <c r="L73" s="60"/>
    </row>
    <row r="74" spans="1:12" ht="51.75" customHeight="1" x14ac:dyDescent="0.25">
      <c r="A74" s="60"/>
      <c r="B74" s="400"/>
      <c r="C74" s="400"/>
      <c r="D74" s="400"/>
      <c r="E74" s="400"/>
      <c r="F74" s="400"/>
      <c r="G74" s="400"/>
      <c r="H74" s="60"/>
      <c r="I74" s="60"/>
      <c r="J74" s="60"/>
      <c r="K74" s="60"/>
      <c r="L74" s="60"/>
    </row>
    <row r="75" spans="1:12" ht="21.75" customHeight="1" x14ac:dyDescent="0.25">
      <c r="A75" s="60"/>
      <c r="B75" s="398"/>
      <c r="C75" s="398"/>
      <c r="D75" s="398"/>
      <c r="E75" s="398"/>
      <c r="F75" s="398"/>
      <c r="G75" s="398"/>
      <c r="H75" s="60"/>
      <c r="I75" s="60"/>
      <c r="J75" s="60"/>
      <c r="K75" s="60"/>
      <c r="L75" s="60"/>
    </row>
    <row r="76" spans="1:12" ht="23.25" customHeight="1" x14ac:dyDescent="0.25">
      <c r="A76" s="60"/>
      <c r="B76" s="61"/>
      <c r="C76" s="225"/>
      <c r="D76" s="225"/>
      <c r="E76" s="61"/>
      <c r="F76" s="61"/>
      <c r="H76" s="60"/>
      <c r="I76" s="60"/>
      <c r="J76" s="60"/>
      <c r="K76" s="60"/>
      <c r="L76" s="60"/>
    </row>
    <row r="77" spans="1:12" ht="18.75" customHeight="1" x14ac:dyDescent="0.25">
      <c r="A77" s="60"/>
      <c r="B77" s="399"/>
      <c r="C77" s="399"/>
      <c r="D77" s="399"/>
      <c r="E77" s="399"/>
      <c r="F77" s="399"/>
      <c r="G77" s="399"/>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topLeftCell="D1" zoomScale="55" zoomScaleSheetLayoutView="55" workbookViewId="0">
      <selection activeCell="M35" sqref="M35"/>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316" t="str">
        <f>'1. паспорт местоположение'!$A$5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3"/>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1" t="str">
        <f>'1. паспорт местоположение'!A9:C9</f>
        <v xml:space="preserve">ГУП "Региональные электрические сети "РБ  </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2" t="str">
        <f>'1. паспорт местоположение'!$A$12</f>
        <v>L_ 20220220</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1" t="str">
        <f>'1. паспорт местоположение'!$A$15</f>
        <v>Реконструкция 3КЛ- 6кВ МФК Урал</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402" t="s">
        <v>470</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53</v>
      </c>
      <c r="B22" s="406" t="s">
        <v>25</v>
      </c>
      <c r="C22" s="403" t="s">
        <v>52</v>
      </c>
      <c r="D22" s="403" t="s">
        <v>51</v>
      </c>
      <c r="E22" s="409" t="s">
        <v>480</v>
      </c>
      <c r="F22" s="410"/>
      <c r="G22" s="410"/>
      <c r="H22" s="410"/>
      <c r="I22" s="410"/>
      <c r="J22" s="410"/>
      <c r="K22" s="410"/>
      <c r="L22" s="411"/>
      <c r="M22" s="403" t="s">
        <v>50</v>
      </c>
      <c r="N22" s="403" t="s">
        <v>49</v>
      </c>
      <c r="O22" s="403" t="s">
        <v>48</v>
      </c>
      <c r="P22" s="412" t="s">
        <v>265</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2" customFormat="1" ht="64.5" customHeight="1" x14ac:dyDescent="0.25">
      <c r="A23" s="404"/>
      <c r="B23" s="407"/>
      <c r="C23" s="404"/>
      <c r="D23" s="404"/>
      <c r="E23" s="418" t="s">
        <v>24</v>
      </c>
      <c r="F23" s="420" t="s">
        <v>131</v>
      </c>
      <c r="G23" s="420" t="s">
        <v>130</v>
      </c>
      <c r="H23" s="420" t="s">
        <v>129</v>
      </c>
      <c r="I23" s="424" t="s">
        <v>392</v>
      </c>
      <c r="J23" s="424" t="s">
        <v>393</v>
      </c>
      <c r="K23" s="424" t="s">
        <v>394</v>
      </c>
      <c r="L23" s="420" t="s">
        <v>505</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2"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42" t="s">
        <v>14</v>
      </c>
      <c r="AG24" s="142" t="s">
        <v>13</v>
      </c>
      <c r="AH24" s="143" t="s">
        <v>3</v>
      </c>
      <c r="AI24" s="143" t="s">
        <v>12</v>
      </c>
      <c r="AJ24" s="405"/>
      <c r="AK24" s="405"/>
      <c r="AL24" s="405"/>
      <c r="AM24" s="405"/>
      <c r="AN24" s="405"/>
      <c r="AO24" s="405"/>
      <c r="AP24" s="405"/>
      <c r="AQ24" s="415"/>
      <c r="AR24" s="412"/>
      <c r="AS24" s="412"/>
      <c r="AT24" s="412"/>
      <c r="AU24" s="412"/>
      <c r="AV24" s="41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03" t="s">
        <v>512</v>
      </c>
      <c r="C26" s="204" t="s">
        <v>500</v>
      </c>
      <c r="D26" s="204" t="s">
        <v>513</v>
      </c>
      <c r="E26" s="204" t="s">
        <v>489</v>
      </c>
      <c r="F26" s="204" t="s">
        <v>489</v>
      </c>
      <c r="G26" s="204" t="s">
        <v>489</v>
      </c>
      <c r="H26" s="204" t="s">
        <v>489</v>
      </c>
      <c r="I26" s="204" t="s">
        <v>489</v>
      </c>
      <c r="J26" s="204" t="s">
        <v>489</v>
      </c>
      <c r="K26" s="204" t="s">
        <v>489</v>
      </c>
      <c r="L26" s="204" t="s">
        <v>489</v>
      </c>
      <c r="M26" s="205" t="s">
        <v>527</v>
      </c>
      <c r="N26" s="236" t="str">
        <f>M26</f>
        <v>КЛ</v>
      </c>
      <c r="O26" s="203" t="s">
        <v>512</v>
      </c>
      <c r="P26" s="204" t="s">
        <v>523</v>
      </c>
      <c r="Q26" s="204" t="s">
        <v>506</v>
      </c>
      <c r="R26" s="235">
        <f>'1. паспорт местоположение'!C45</f>
        <v>1.1970253</v>
      </c>
      <c r="S26" s="235">
        <f>R26</f>
        <v>1.1970253</v>
      </c>
      <c r="T26" s="235">
        <f>R26</f>
        <v>1.1970253</v>
      </c>
      <c r="U26" s="204" t="s">
        <v>489</v>
      </c>
      <c r="V26" s="204" t="s">
        <v>489</v>
      </c>
      <c r="W26" s="204" t="s">
        <v>489</v>
      </c>
      <c r="X26" s="204" t="s">
        <v>489</v>
      </c>
      <c r="Y26" s="204" t="s">
        <v>489</v>
      </c>
      <c r="Z26" s="204" t="s">
        <v>489</v>
      </c>
      <c r="AA26" s="204" t="s">
        <v>489</v>
      </c>
      <c r="AB26" s="204" t="s">
        <v>489</v>
      </c>
      <c r="AC26" s="204" t="s">
        <v>489</v>
      </c>
      <c r="AD26" s="204" t="s">
        <v>489</v>
      </c>
      <c r="AE26" s="204" t="s">
        <v>489</v>
      </c>
      <c r="AF26" s="204" t="s">
        <v>489</v>
      </c>
      <c r="AG26" s="207" t="s">
        <v>504</v>
      </c>
      <c r="AH26" s="204" t="s">
        <v>489</v>
      </c>
      <c r="AI26" s="19" t="s">
        <v>489</v>
      </c>
      <c r="AJ26" s="19" t="s">
        <v>489</v>
      </c>
      <c r="AK26" s="19" t="s">
        <v>489</v>
      </c>
      <c r="AL26" s="19" t="s">
        <v>489</v>
      </c>
      <c r="AM26" s="19" t="s">
        <v>489</v>
      </c>
      <c r="AN26" s="19" t="s">
        <v>489</v>
      </c>
      <c r="AO26" s="19" t="s">
        <v>489</v>
      </c>
      <c r="AP26" s="19" t="s">
        <v>489</v>
      </c>
      <c r="AQ26" s="19" t="s">
        <v>489</v>
      </c>
      <c r="AR26" s="19" t="s">
        <v>489</v>
      </c>
      <c r="AS26" s="19" t="s">
        <v>489</v>
      </c>
      <c r="AT26" s="19" t="s">
        <v>489</v>
      </c>
      <c r="AU26" s="19" t="s">
        <v>489</v>
      </c>
      <c r="AV26" s="19" t="s">
        <v>489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70" zoomScaleNormal="90" zoomScaleSheetLayoutView="70" workbookViewId="0">
      <selection activeCell="B67" sqref="B6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8" t="s">
        <v>69</v>
      </c>
    </row>
    <row r="2" spans="1:8" ht="18.75" x14ac:dyDescent="0.3">
      <c r="B2" s="13" t="s">
        <v>11</v>
      </c>
    </row>
    <row r="3" spans="1:8" ht="18.75" x14ac:dyDescent="0.3">
      <c r="B3" s="13" t="s">
        <v>486</v>
      </c>
    </row>
    <row r="4" spans="1:8" x14ac:dyDescent="0.25">
      <c r="B4" s="43"/>
    </row>
    <row r="5" spans="1:8" ht="18.75" x14ac:dyDescent="0.3">
      <c r="A5" s="427" t="str">
        <f>'1. паспорт местоположение'!$A$5</f>
        <v>Год раскрытия информации: 2022 год</v>
      </c>
      <c r="B5" s="427"/>
      <c r="C5" s="81"/>
      <c r="D5" s="81"/>
      <c r="E5" s="81"/>
      <c r="F5" s="81"/>
      <c r="G5" s="81"/>
      <c r="H5" s="81"/>
    </row>
    <row r="6" spans="1:8" ht="18.75" x14ac:dyDescent="0.3">
      <c r="A6" s="147"/>
      <c r="B6" s="147"/>
      <c r="C6" s="147"/>
      <c r="D6" s="147"/>
      <c r="E6" s="147"/>
      <c r="F6" s="147"/>
      <c r="G6" s="147"/>
      <c r="H6" s="147"/>
    </row>
    <row r="7" spans="1:8" ht="18.75" x14ac:dyDescent="0.25">
      <c r="A7" s="320" t="s">
        <v>10</v>
      </c>
      <c r="B7" s="320"/>
      <c r="C7" s="146"/>
      <c r="D7" s="146"/>
      <c r="E7" s="146"/>
      <c r="F7" s="146"/>
      <c r="G7" s="146"/>
      <c r="H7" s="146"/>
    </row>
    <row r="8" spans="1:8" ht="18.75" x14ac:dyDescent="0.25">
      <c r="A8" s="146"/>
      <c r="B8" s="146"/>
      <c r="C8" s="146"/>
      <c r="D8" s="146"/>
      <c r="E8" s="146"/>
      <c r="F8" s="146"/>
      <c r="G8" s="146"/>
      <c r="H8" s="146"/>
    </row>
    <row r="9" spans="1:8" x14ac:dyDescent="0.25">
      <c r="A9" s="321" t="str">
        <f>'1. паспорт местоположение'!A9:C9</f>
        <v xml:space="preserve">ГУП "Региональные электрические сети "РБ  </v>
      </c>
      <c r="B9" s="321"/>
      <c r="C9" s="144"/>
      <c r="D9" s="144"/>
      <c r="E9" s="144"/>
      <c r="F9" s="144"/>
      <c r="G9" s="144"/>
      <c r="H9" s="144"/>
    </row>
    <row r="10" spans="1:8" x14ac:dyDescent="0.25">
      <c r="A10" s="317" t="s">
        <v>9</v>
      </c>
      <c r="B10" s="317"/>
      <c r="C10" s="145"/>
      <c r="D10" s="145"/>
      <c r="E10" s="145"/>
      <c r="F10" s="145"/>
      <c r="G10" s="145"/>
      <c r="H10" s="145"/>
    </row>
    <row r="11" spans="1:8" ht="18.75" x14ac:dyDescent="0.25">
      <c r="A11" s="146"/>
      <c r="B11" s="146"/>
      <c r="C11" s="146"/>
      <c r="D11" s="146"/>
      <c r="E11" s="146"/>
      <c r="F11" s="146"/>
      <c r="G11" s="146"/>
      <c r="H11" s="146"/>
    </row>
    <row r="12" spans="1:8" ht="24" customHeight="1" x14ac:dyDescent="0.25">
      <c r="A12" s="322" t="str">
        <f>'1. паспорт местоположение'!$A$12</f>
        <v>L_ 20220220</v>
      </c>
      <c r="B12" s="322"/>
      <c r="C12" s="144"/>
      <c r="D12" s="144"/>
      <c r="E12" s="144"/>
      <c r="F12" s="144"/>
      <c r="G12" s="144"/>
      <c r="H12" s="144"/>
    </row>
    <row r="13" spans="1:8" x14ac:dyDescent="0.25">
      <c r="A13" s="317" t="s">
        <v>8</v>
      </c>
      <c r="B13" s="317"/>
      <c r="C13" s="145"/>
      <c r="D13" s="145"/>
      <c r="E13" s="145"/>
      <c r="F13" s="145"/>
      <c r="G13" s="145"/>
      <c r="H13" s="145"/>
    </row>
    <row r="14" spans="1:8" ht="18.75" x14ac:dyDescent="0.25">
      <c r="A14" s="9"/>
      <c r="B14" s="9"/>
      <c r="C14" s="9"/>
      <c r="D14" s="9"/>
      <c r="E14" s="9"/>
      <c r="F14" s="9"/>
      <c r="G14" s="9"/>
      <c r="H14" s="9"/>
    </row>
    <row r="15" spans="1:8" x14ac:dyDescent="0.25">
      <c r="A15" s="321" t="str">
        <f>'1. паспорт местоположение'!$A$15</f>
        <v>Реконструкция 3КЛ- 6кВ МФК Урал</v>
      </c>
      <c r="B15" s="321"/>
      <c r="C15" s="144"/>
      <c r="D15" s="144"/>
      <c r="E15" s="144"/>
      <c r="F15" s="144"/>
      <c r="G15" s="144"/>
      <c r="H15" s="144"/>
    </row>
    <row r="16" spans="1:8" x14ac:dyDescent="0.25">
      <c r="A16" s="317" t="s">
        <v>7</v>
      </c>
      <c r="B16" s="317"/>
      <c r="C16" s="145"/>
      <c r="D16" s="145"/>
      <c r="E16" s="145"/>
      <c r="F16" s="145"/>
      <c r="G16" s="145"/>
      <c r="H16" s="145"/>
    </row>
    <row r="17" spans="1:2" x14ac:dyDescent="0.25">
      <c r="B17" s="118"/>
    </row>
    <row r="18" spans="1:2" ht="33.75" customHeight="1" x14ac:dyDescent="0.25">
      <c r="A18" s="431" t="s">
        <v>471</v>
      </c>
      <c r="B18" s="432"/>
    </row>
    <row r="19" spans="1:2" x14ac:dyDescent="0.25">
      <c r="B19" s="43"/>
    </row>
    <row r="20" spans="1:2" ht="16.5" thickBot="1" x14ac:dyDescent="0.3">
      <c r="B20" s="119"/>
    </row>
    <row r="21" spans="1:2" ht="16.5" thickBot="1" x14ac:dyDescent="0.3">
      <c r="A21" s="120" t="s">
        <v>342</v>
      </c>
      <c r="B21" s="121" t="str">
        <f>A15</f>
        <v>Реконструкция 3КЛ- 6кВ МФК Урал</v>
      </c>
    </row>
    <row r="22" spans="1:2" ht="16.5" thickBot="1" x14ac:dyDescent="0.3">
      <c r="A22" s="120" t="s">
        <v>343</v>
      </c>
      <c r="B22" s="227" t="s">
        <v>501</v>
      </c>
    </row>
    <row r="23" spans="1:2" ht="16.5" thickBot="1" x14ac:dyDescent="0.3">
      <c r="A23" s="120" t="s">
        <v>310</v>
      </c>
      <c r="B23" s="196" t="s">
        <v>492</v>
      </c>
    </row>
    <row r="24" spans="1:2" ht="16.5" thickBot="1" x14ac:dyDescent="0.3">
      <c r="A24" s="120" t="s">
        <v>344</v>
      </c>
      <c r="B24" s="122"/>
    </row>
    <row r="25" spans="1:2" ht="16.5" thickBot="1" x14ac:dyDescent="0.3">
      <c r="A25" s="123" t="s">
        <v>345</v>
      </c>
      <c r="B25" s="180">
        <v>2022</v>
      </c>
    </row>
    <row r="26" spans="1:2" ht="16.5" thickBot="1" x14ac:dyDescent="0.3">
      <c r="A26" s="124" t="s">
        <v>346</v>
      </c>
      <c r="B26" s="199" t="s">
        <v>503</v>
      </c>
    </row>
    <row r="27" spans="1:2" ht="16.5" thickBot="1" x14ac:dyDescent="0.3">
      <c r="A27" s="130" t="s">
        <v>490</v>
      </c>
      <c r="B27" s="208">
        <f>'1. паспорт местоположение'!C45*1.2</f>
        <v>1.4364303599999999</v>
      </c>
    </row>
    <row r="28" spans="1:2" ht="16.5" thickBot="1" x14ac:dyDescent="0.3">
      <c r="A28" s="126" t="s">
        <v>347</v>
      </c>
      <c r="B28" s="179" t="s">
        <v>494</v>
      </c>
    </row>
    <row r="29" spans="1:2" ht="29.25" thickBot="1" x14ac:dyDescent="0.3">
      <c r="A29" s="131" t="s">
        <v>348</v>
      </c>
      <c r="B29" s="179" t="s">
        <v>489</v>
      </c>
    </row>
    <row r="30" spans="1:2" ht="29.25" thickBot="1" x14ac:dyDescent="0.3">
      <c r="A30" s="131" t="s">
        <v>349</v>
      </c>
      <c r="B30" s="179" t="s">
        <v>489</v>
      </c>
    </row>
    <row r="31" spans="1:2" ht="16.5" thickBot="1" x14ac:dyDescent="0.3">
      <c r="A31" s="126" t="s">
        <v>350</v>
      </c>
      <c r="B31" s="179" t="s">
        <v>489</v>
      </c>
    </row>
    <row r="32" spans="1:2" ht="29.25" thickBot="1" x14ac:dyDescent="0.3">
      <c r="A32" s="131" t="s">
        <v>351</v>
      </c>
      <c r="B32" s="179" t="s">
        <v>489</v>
      </c>
    </row>
    <row r="33" spans="1:2" ht="16.5" thickBot="1" x14ac:dyDescent="0.3">
      <c r="A33" s="126" t="s">
        <v>352</v>
      </c>
      <c r="B33" s="179" t="s">
        <v>489</v>
      </c>
    </row>
    <row r="34" spans="1:2" ht="16.5" thickBot="1" x14ac:dyDescent="0.3">
      <c r="A34" s="126" t="s">
        <v>353</v>
      </c>
      <c r="B34" s="179" t="s">
        <v>489</v>
      </c>
    </row>
    <row r="35" spans="1:2" ht="16.5" thickBot="1" x14ac:dyDescent="0.3">
      <c r="A35" s="126" t="s">
        <v>354</v>
      </c>
      <c r="B35" s="179" t="s">
        <v>489</v>
      </c>
    </row>
    <row r="36" spans="1:2" ht="16.5" thickBot="1" x14ac:dyDescent="0.3">
      <c r="A36" s="126" t="s">
        <v>355</v>
      </c>
      <c r="B36" s="179" t="s">
        <v>489</v>
      </c>
    </row>
    <row r="37" spans="1:2" ht="29.25" thickBot="1" x14ac:dyDescent="0.3">
      <c r="A37" s="131" t="s">
        <v>356</v>
      </c>
      <c r="B37" s="179" t="s">
        <v>489</v>
      </c>
    </row>
    <row r="38" spans="1:2" ht="16.5" thickBot="1" x14ac:dyDescent="0.3">
      <c r="A38" s="126" t="s">
        <v>352</v>
      </c>
      <c r="B38" s="179" t="s">
        <v>489</v>
      </c>
    </row>
    <row r="39" spans="1:2" ht="16.5" thickBot="1" x14ac:dyDescent="0.3">
      <c r="A39" s="126" t="s">
        <v>353</v>
      </c>
      <c r="B39" s="179" t="s">
        <v>489</v>
      </c>
    </row>
    <row r="40" spans="1:2" ht="16.5" thickBot="1" x14ac:dyDescent="0.3">
      <c r="A40" s="126" t="s">
        <v>354</v>
      </c>
      <c r="B40" s="179" t="s">
        <v>489</v>
      </c>
    </row>
    <row r="41" spans="1:2" ht="16.5" thickBot="1" x14ac:dyDescent="0.3">
      <c r="A41" s="126" t="s">
        <v>355</v>
      </c>
      <c r="B41" s="179" t="s">
        <v>489</v>
      </c>
    </row>
    <row r="42" spans="1:2" ht="29.25" thickBot="1" x14ac:dyDescent="0.3">
      <c r="A42" s="131" t="s">
        <v>357</v>
      </c>
      <c r="B42" s="179" t="s">
        <v>489</v>
      </c>
    </row>
    <row r="43" spans="1:2" ht="16.5" thickBot="1" x14ac:dyDescent="0.3">
      <c r="A43" s="126" t="s">
        <v>352</v>
      </c>
      <c r="B43" s="179" t="s">
        <v>489</v>
      </c>
    </row>
    <row r="44" spans="1:2" ht="16.5" thickBot="1" x14ac:dyDescent="0.3">
      <c r="A44" s="126" t="s">
        <v>353</v>
      </c>
      <c r="B44" s="179" t="s">
        <v>489</v>
      </c>
    </row>
    <row r="45" spans="1:2" ht="16.5" thickBot="1" x14ac:dyDescent="0.3">
      <c r="A45" s="126" t="s">
        <v>354</v>
      </c>
      <c r="B45" s="179" t="s">
        <v>489</v>
      </c>
    </row>
    <row r="46" spans="1:2" ht="16.5" thickBot="1" x14ac:dyDescent="0.3">
      <c r="A46" s="126" t="s">
        <v>355</v>
      </c>
      <c r="B46" s="179" t="s">
        <v>489</v>
      </c>
    </row>
    <row r="47" spans="1:2" ht="29.25" thickBot="1" x14ac:dyDescent="0.3">
      <c r="A47" s="125" t="s">
        <v>358</v>
      </c>
      <c r="B47" s="179" t="s">
        <v>489</v>
      </c>
    </row>
    <row r="48" spans="1:2" ht="16.5" thickBot="1" x14ac:dyDescent="0.3">
      <c r="A48" s="127" t="s">
        <v>350</v>
      </c>
      <c r="B48" s="179" t="s">
        <v>489</v>
      </c>
    </row>
    <row r="49" spans="1:2" ht="16.5" thickBot="1" x14ac:dyDescent="0.3">
      <c r="A49" s="127" t="s">
        <v>359</v>
      </c>
      <c r="B49" s="179" t="s">
        <v>489</v>
      </c>
    </row>
    <row r="50" spans="1:2" ht="16.5" thickBot="1" x14ac:dyDescent="0.3">
      <c r="A50" s="127" t="s">
        <v>360</v>
      </c>
      <c r="B50" s="179" t="s">
        <v>489</v>
      </c>
    </row>
    <row r="51" spans="1:2" ht="16.5" thickBot="1" x14ac:dyDescent="0.3">
      <c r="A51" s="127" t="s">
        <v>361</v>
      </c>
      <c r="B51" s="179" t="s">
        <v>489</v>
      </c>
    </row>
    <row r="52" spans="1:2" ht="16.5" thickBot="1" x14ac:dyDescent="0.3">
      <c r="A52" s="123" t="s">
        <v>362</v>
      </c>
      <c r="B52" s="179" t="s">
        <v>489</v>
      </c>
    </row>
    <row r="53" spans="1:2" ht="16.5" thickBot="1" x14ac:dyDescent="0.3">
      <c r="A53" s="123" t="s">
        <v>363</v>
      </c>
      <c r="B53" s="179" t="s">
        <v>489</v>
      </c>
    </row>
    <row r="54" spans="1:2" ht="16.5" thickBot="1" x14ac:dyDescent="0.3">
      <c r="A54" s="123" t="s">
        <v>364</v>
      </c>
      <c r="B54" s="179" t="s">
        <v>489</v>
      </c>
    </row>
    <row r="55" spans="1:2" ht="16.5" thickBot="1" x14ac:dyDescent="0.3">
      <c r="A55" s="124" t="s">
        <v>365</v>
      </c>
      <c r="B55" s="179" t="s">
        <v>489</v>
      </c>
    </row>
    <row r="56" spans="1:2" x14ac:dyDescent="0.25">
      <c r="A56" s="125" t="s">
        <v>366</v>
      </c>
      <c r="B56" s="428" t="s">
        <v>514</v>
      </c>
    </row>
    <row r="57" spans="1:2" x14ac:dyDescent="0.25">
      <c r="A57" s="128" t="s">
        <v>367</v>
      </c>
      <c r="B57" s="429"/>
    </row>
    <row r="58" spans="1:2" x14ac:dyDescent="0.25">
      <c r="A58" s="128" t="s">
        <v>368</v>
      </c>
      <c r="B58" s="429"/>
    </row>
    <row r="59" spans="1:2" x14ac:dyDescent="0.25">
      <c r="A59" s="128" t="s">
        <v>369</v>
      </c>
      <c r="B59" s="429"/>
    </row>
    <row r="60" spans="1:2" x14ac:dyDescent="0.25">
      <c r="A60" s="128" t="s">
        <v>370</v>
      </c>
      <c r="B60" s="429"/>
    </row>
    <row r="61" spans="1:2" ht="16.5" thickBot="1" x14ac:dyDescent="0.3">
      <c r="A61" s="129" t="s">
        <v>371</v>
      </c>
      <c r="B61" s="430"/>
    </row>
    <row r="62" spans="1:2" ht="30.75" thickBot="1" x14ac:dyDescent="0.3">
      <c r="A62" s="127" t="s">
        <v>372</v>
      </c>
      <c r="B62" s="179" t="s">
        <v>489</v>
      </c>
    </row>
    <row r="63" spans="1:2" ht="29.25" thickBot="1" x14ac:dyDescent="0.3">
      <c r="A63" s="123" t="s">
        <v>373</v>
      </c>
      <c r="B63" s="179" t="s">
        <v>489</v>
      </c>
    </row>
    <row r="64" spans="1:2" ht="16.5" thickBot="1" x14ac:dyDescent="0.3">
      <c r="A64" s="127" t="s">
        <v>350</v>
      </c>
      <c r="B64" s="179" t="s">
        <v>489</v>
      </c>
    </row>
    <row r="65" spans="1:2" ht="16.5" thickBot="1" x14ac:dyDescent="0.3">
      <c r="A65" s="127" t="s">
        <v>374</v>
      </c>
      <c r="B65" s="179" t="s">
        <v>489</v>
      </c>
    </row>
    <row r="66" spans="1:2" ht="16.5" thickBot="1" x14ac:dyDescent="0.3">
      <c r="A66" s="127" t="s">
        <v>375</v>
      </c>
      <c r="B66" s="179" t="s">
        <v>489</v>
      </c>
    </row>
    <row r="67" spans="1:2" ht="16.5" thickBot="1" x14ac:dyDescent="0.3">
      <c r="A67" s="133" t="s">
        <v>376</v>
      </c>
      <c r="B67" s="198" t="s">
        <v>528</v>
      </c>
    </row>
    <row r="68" spans="1:2" ht="16.5" thickBot="1" x14ac:dyDescent="0.3">
      <c r="A68" s="123" t="s">
        <v>377</v>
      </c>
      <c r="B68" s="179" t="s">
        <v>489</v>
      </c>
    </row>
    <row r="69" spans="1:2" ht="16.5" thickBot="1" x14ac:dyDescent="0.3">
      <c r="A69" s="128" t="s">
        <v>378</v>
      </c>
      <c r="B69" s="179" t="s">
        <v>489</v>
      </c>
    </row>
    <row r="70" spans="1:2" ht="16.5" thickBot="1" x14ac:dyDescent="0.3">
      <c r="A70" s="128" t="s">
        <v>379</v>
      </c>
      <c r="B70" s="179" t="s">
        <v>489</v>
      </c>
    </row>
    <row r="71" spans="1:2" ht="16.5" thickBot="1" x14ac:dyDescent="0.3">
      <c r="A71" s="128" t="s">
        <v>380</v>
      </c>
      <c r="B71" s="179" t="s">
        <v>489</v>
      </c>
    </row>
    <row r="72" spans="1:2" ht="29.25" thickBot="1" x14ac:dyDescent="0.3">
      <c r="A72" s="134" t="s">
        <v>381</v>
      </c>
      <c r="B72" s="132" t="s">
        <v>502</v>
      </c>
    </row>
    <row r="73" spans="1:2" ht="28.5" x14ac:dyDescent="0.25">
      <c r="A73" s="125" t="s">
        <v>382</v>
      </c>
      <c r="B73" s="428" t="s">
        <v>383</v>
      </c>
    </row>
    <row r="74" spans="1:2" x14ac:dyDescent="0.25">
      <c r="A74" s="128" t="s">
        <v>384</v>
      </c>
      <c r="B74" s="429"/>
    </row>
    <row r="75" spans="1:2" x14ac:dyDescent="0.25">
      <c r="A75" s="128" t="s">
        <v>385</v>
      </c>
      <c r="B75" s="429"/>
    </row>
    <row r="76" spans="1:2" x14ac:dyDescent="0.25">
      <c r="A76" s="128" t="s">
        <v>386</v>
      </c>
      <c r="B76" s="429"/>
    </row>
    <row r="77" spans="1:2" x14ac:dyDescent="0.25">
      <c r="A77" s="128" t="s">
        <v>387</v>
      </c>
      <c r="B77" s="429"/>
    </row>
    <row r="78" spans="1:2" ht="16.5" thickBot="1" x14ac:dyDescent="0.3">
      <c r="A78" s="135" t="s">
        <v>388</v>
      </c>
      <c r="B78" s="430"/>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R19" sqref="R19"/>
    </sheetView>
  </sheetViews>
  <sheetFormatPr defaultRowHeight="15" x14ac:dyDescent="0.25"/>
  <sheetData>
    <row r="1" spans="1:1" x14ac:dyDescent="0.25">
      <c r="A1" t="s">
        <v>522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15</vt:i4>
      </vt:variant>
    </vt:vector>
  </HeadingPairs>
  <TitlesOfParts>
    <vt:vector size="30"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Тараканов Алексей</cp:lastModifiedBy>
  <cp:lastPrinted>2015-11-30T14:18:17Z</cp:lastPrinted>
  <dcterms:created xsi:type="dcterms:W3CDTF">2015-08-16T15:31:05Z</dcterms:created>
  <dcterms:modified xsi:type="dcterms:W3CDTF">2022-12-20T09:55:01Z</dcterms:modified>
</cp:coreProperties>
</file>